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PROCESO DE PEGLP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Hoja1!$A$1:$I$427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7" i="1" l="1"/>
  <c r="I426" i="1"/>
  <c r="I425" i="1"/>
  <c r="I424" i="1"/>
  <c r="I423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78" i="1"/>
  <c r="I377" i="1"/>
  <c r="I376" i="1"/>
  <c r="I375" i="1"/>
  <c r="I374" i="1"/>
  <c r="I373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2" i="1"/>
  <c r="I341" i="1"/>
  <c r="I340" i="1"/>
  <c r="I337" i="1"/>
  <c r="I334" i="1"/>
  <c r="I333" i="1"/>
  <c r="I332" i="1"/>
  <c r="I329" i="1"/>
  <c r="I328" i="1"/>
  <c r="I325" i="1"/>
  <c r="I322" i="1"/>
  <c r="I319" i="1"/>
  <c r="I318" i="1"/>
  <c r="I317" i="1"/>
  <c r="I314" i="1"/>
  <c r="I313" i="1"/>
  <c r="I310" i="1"/>
  <c r="I309" i="1"/>
  <c r="I308" i="1"/>
  <c r="I307" i="1"/>
  <c r="I306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79" i="1"/>
  <c r="I278" i="1"/>
  <c r="I277" i="1"/>
  <c r="I276" i="1"/>
  <c r="I275" i="1"/>
  <c r="I274" i="1"/>
  <c r="I273" i="1"/>
  <c r="I272" i="1"/>
  <c r="I271" i="1"/>
  <c r="I268" i="1"/>
  <c r="I267" i="1"/>
  <c r="I266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28" i="1"/>
  <c r="I227" i="1"/>
  <c r="I226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H92" i="1" l="1"/>
  <c r="I92" i="1" s="1"/>
  <c r="H91" i="1"/>
  <c r="I91" i="1" s="1"/>
  <c r="H88" i="1"/>
  <c r="I88" i="1" s="1"/>
  <c r="H87" i="1"/>
  <c r="I87" i="1" s="1"/>
  <c r="I86" i="1" s="1"/>
  <c r="H84" i="1"/>
  <c r="I84" i="1" s="1"/>
  <c r="H83" i="1"/>
  <c r="I83" i="1" s="1"/>
  <c r="H80" i="1"/>
  <c r="I80" i="1" s="1"/>
  <c r="H79" i="1"/>
  <c r="I79" i="1" s="1"/>
  <c r="H76" i="1"/>
  <c r="I76" i="1" s="1"/>
  <c r="I75" i="1" s="1"/>
  <c r="H73" i="1"/>
  <c r="I73" i="1" s="1"/>
  <c r="I72" i="1" s="1"/>
  <c r="H70" i="1"/>
  <c r="I70" i="1" s="1"/>
  <c r="I69" i="1" s="1"/>
  <c r="H67" i="1"/>
  <c r="I67" i="1" s="1"/>
  <c r="I66" i="1" s="1"/>
  <c r="H64" i="1"/>
  <c r="I64" i="1" s="1"/>
  <c r="I63" i="1" s="1"/>
  <c r="H59" i="1"/>
  <c r="I59" i="1" s="1"/>
  <c r="I58" i="1" s="1"/>
  <c r="H56" i="1"/>
  <c r="I56" i="1" s="1"/>
  <c r="I55" i="1" s="1"/>
  <c r="H30" i="1"/>
  <c r="H12" i="1"/>
  <c r="I12" i="1" s="1"/>
  <c r="I78" i="1" l="1"/>
  <c r="I90" i="1"/>
  <c r="I82" i="1"/>
  <c r="H18" i="1" l="1"/>
  <c r="H15" i="1"/>
  <c r="I15" i="1" s="1"/>
  <c r="I14" i="1" s="1"/>
  <c r="H19" i="1"/>
  <c r="H129" i="1"/>
  <c r="H126" i="1"/>
  <c r="H123" i="1"/>
  <c r="H120" i="1"/>
  <c r="H115" i="1"/>
  <c r="H112" i="1"/>
  <c r="H102" i="1"/>
  <c r="H101" i="1"/>
  <c r="H97" i="1"/>
  <c r="H98" i="1"/>
  <c r="H51" i="1"/>
  <c r="H48" i="1"/>
  <c r="H45" i="1"/>
  <c r="H44" i="1"/>
  <c r="H41" i="1"/>
  <c r="I41" i="1" s="1"/>
  <c r="H40" i="1"/>
  <c r="H37" i="1"/>
  <c r="H36" i="1"/>
  <c r="H27" i="1"/>
  <c r="H24" i="1" l="1"/>
  <c r="I24" i="1" s="1"/>
  <c r="H11" i="1"/>
  <c r="I11" i="1" s="1"/>
  <c r="I129" i="1" l="1"/>
  <c r="I126" i="1"/>
  <c r="I123" i="1"/>
  <c r="I120" i="1"/>
  <c r="I119" i="1" s="1"/>
  <c r="I115" i="1"/>
  <c r="I112" i="1"/>
  <c r="H109" i="1"/>
  <c r="I109" i="1" s="1"/>
  <c r="H108" i="1"/>
  <c r="I108" i="1" s="1"/>
  <c r="H107" i="1"/>
  <c r="I107" i="1" s="1"/>
  <c r="I102" i="1"/>
  <c r="I101" i="1"/>
  <c r="I98" i="1"/>
  <c r="I97" i="1"/>
  <c r="I51" i="1"/>
  <c r="I48" i="1"/>
  <c r="I45" i="1"/>
  <c r="I40" i="1"/>
  <c r="I39" i="1" s="1"/>
  <c r="I44" i="1"/>
  <c r="I37" i="1"/>
  <c r="I36" i="1"/>
  <c r="H33" i="1"/>
  <c r="I33" i="1" s="1"/>
  <c r="I30" i="1"/>
  <c r="I27" i="1"/>
  <c r="H23" i="1"/>
  <c r="I23" i="1" s="1"/>
  <c r="H22" i="1"/>
  <c r="I22" i="1" s="1"/>
  <c r="I19" i="1"/>
  <c r="I18" i="1"/>
  <c r="H10" i="1"/>
  <c r="I10" i="1" s="1"/>
  <c r="I9" i="1" s="1"/>
  <c r="I21" i="1" l="1"/>
  <c r="I35" i="1"/>
  <c r="I106" i="1"/>
  <c r="I125" i="1"/>
  <c r="I128" i="1"/>
  <c r="I100" i="1"/>
  <c r="I96" i="1"/>
  <c r="I50" i="1"/>
  <c r="I47" i="1"/>
  <c r="I32" i="1"/>
  <c r="I111" i="1" l="1"/>
  <c r="I26" i="1"/>
  <c r="I43" i="1"/>
  <c r="I17" i="1"/>
  <c r="I114" i="1"/>
  <c r="I29" i="1"/>
  <c r="I122" i="1"/>
</calcChain>
</file>

<file path=xl/sharedStrings.xml><?xml version="1.0" encoding="utf-8"?>
<sst xmlns="http://schemas.openxmlformats.org/spreadsheetml/2006/main" count="625" uniqueCount="307">
  <si>
    <t>Nº</t>
  </si>
  <si>
    <t>DESCRIPCION</t>
  </si>
  <si>
    <t>UNID.</t>
  </si>
  <si>
    <t>No VECES</t>
  </si>
  <si>
    <t>MEDIDAS (m)</t>
  </si>
  <si>
    <t>VOLUMENES</t>
  </si>
  <si>
    <t>LARGO</t>
  </si>
  <si>
    <t>ANCHO</t>
  </si>
  <si>
    <t>ALTO</t>
  </si>
  <si>
    <t>PARCIAL</t>
  </si>
  <si>
    <t>TOTAL</t>
  </si>
  <si>
    <t>ML</t>
  </si>
  <si>
    <t>M3</t>
  </si>
  <si>
    <t>M2</t>
  </si>
  <si>
    <t>EXCAVACION TERRENO SEMIDURO</t>
  </si>
  <si>
    <t>ESCALERA DE HºCº</t>
  </si>
  <si>
    <t>RELLENO,P/PLATAFORMA H=1,10</t>
  </si>
  <si>
    <t>MURO DE CONTENCION HºCº 50% DE PIEDRA DESPLAZADORA</t>
  </si>
  <si>
    <t>EMPEDRADO/PISO DE CEMENTO E=10 CM CON JUNTAS DE C/2M</t>
  </si>
  <si>
    <t>ZAPATA DE HO AO</t>
  </si>
  <si>
    <t>PEDESTAL</t>
  </si>
  <si>
    <t>CERRAMIENTO LATERAL C/CALAMINA N 28</t>
  </si>
  <si>
    <t>MALLA OLIMPICA Nº8</t>
  </si>
  <si>
    <t>PROV. COLOC PORTON CON MALLA OLIMPICA</t>
  </si>
  <si>
    <t>CUBIERTA CALAMINA TRAPEZOIDAL Nº 28 + PINTURA</t>
  </si>
  <si>
    <t>LOSA DE PAVIMENTO RIGIDO H-21 (20 CM)</t>
  </si>
  <si>
    <t>RIPIADO NIVELADO Y COMPACTADO</t>
  </si>
  <si>
    <t>EXCAVACION TERRENO SEMIDURO C/AGOTAMIENTO</t>
  </si>
  <si>
    <t>TANQUE DESGRASADOR HºAº</t>
  </si>
  <si>
    <t>CUMBRERA DE CALAMINA PLANA # 28</t>
  </si>
  <si>
    <t>BAJANTE PLUVIAL DE TUBO PVC 4"</t>
  </si>
  <si>
    <t>CANALETA DE CALAMINA N*28</t>
  </si>
  <si>
    <t>CAMARA DE INSPECCION</t>
  </si>
  <si>
    <t>REJILLA RECOLECTORA DE COMBUSTIBLES LIQUIDOS (SUM. IND.)</t>
  </si>
  <si>
    <t>TENDIDO DE TUBERIA DE PVC DE 6"</t>
  </si>
  <si>
    <t>EXCAVACION ZAPATA</t>
  </si>
  <si>
    <t>MURO DE CONTENCION</t>
  </si>
  <si>
    <t>CAMARA "D"</t>
  </si>
  <si>
    <t>CAMARA "I"</t>
  </si>
  <si>
    <t>AREA LATERAL</t>
  </si>
  <si>
    <t>SALA TABLEROS</t>
  </si>
  <si>
    <t>EMPEDRADO PISO CEMENTO ALTO TRAFICO E=10CM C/JUNTAS 2 M</t>
  </si>
  <si>
    <t>HORMIGON POBRE PARA FUNDACIONES</t>
  </si>
  <si>
    <t>ZAPATA DE HºAº</t>
  </si>
  <si>
    <t>COLUMNA DE HºAº</t>
  </si>
  <si>
    <t>VIGAS DE HºAº</t>
  </si>
  <si>
    <t>LOSA ALIVIANADA</t>
  </si>
  <si>
    <t>MURO DE LADRILLOS 6 HUECOS</t>
  </si>
  <si>
    <t>REVOQUE DE CEMENTO EXTERIOR</t>
  </si>
  <si>
    <t>PINTURA EXTERIOR</t>
  </si>
  <si>
    <t>REVOQUE INTERIOR CON CEMENTO</t>
  </si>
  <si>
    <t>PAVIMENTO RIGIDO</t>
  </si>
  <si>
    <t>SANITARIA EN GENERAL</t>
  </si>
  <si>
    <t>Como el nombre indica este computo solo es relacionado a todo lo que esta medido en metros lineales, metros cuadrados y metros cúbicos, los volumenes de estos items se incluyen en la planilla de VOLUMENES DE OBRA, donde se encuentran las cantidades totales de todos los items del proyecto.</t>
  </si>
  <si>
    <t>AREA MANIOBRAS</t>
  </si>
  <si>
    <t>LINEAS</t>
  </si>
  <si>
    <t>COMPUTOS METRICOS SAN PEDRO</t>
  </si>
  <si>
    <t>TABLERO PRINCIPAL TD 0</t>
  </si>
  <si>
    <t>Aisladores Epoxi p/barra 50 x 50 x 3/8"</t>
  </si>
  <si>
    <t>Pza.</t>
  </si>
  <si>
    <t>Barra de cobre  40 x 50 mm x 0,15 cm    ( Preparadas )</t>
  </si>
  <si>
    <t>Bornera de conexión (NT CRE 018-03)</t>
  </si>
  <si>
    <t>Cinta Vulcanizante</t>
  </si>
  <si>
    <t>Cinturones plásticos 25 cm</t>
  </si>
  <si>
    <t>Medidor Lectura indirecta 380V</t>
  </si>
  <si>
    <t xml:space="preserve">Riel DIM </t>
  </si>
  <si>
    <t xml:space="preserve">Tablero Metálico  0,90 x 0,90 x 0,30 </t>
  </si>
  <si>
    <t>Terminal de Compresion 107 mm2</t>
  </si>
  <si>
    <t>Terminal de Compresion 25 mm2</t>
  </si>
  <si>
    <t>Transformador Barra pasante CTs 450 - 5 Amp</t>
  </si>
  <si>
    <t>Tubo PVC E-40 3"</t>
  </si>
  <si>
    <t xml:space="preserve"> TABLERO PRINCIPAL TD 1   </t>
  </si>
  <si>
    <t>Acrílico de 40 x 80  ( Con Pernos de sujeción )</t>
  </si>
  <si>
    <t>Amperímetro de 600 A</t>
  </si>
  <si>
    <t>Barra de cobre  30 x 10 mm x 0,70 cm    ( Preparadas )</t>
  </si>
  <si>
    <t>Cable Canal  50 x 50 x 2 mt.</t>
  </si>
  <si>
    <t>Espagueti helicoidal blanco 1/4"</t>
  </si>
  <si>
    <t>Fusible tipo cartucho de 4 Amp</t>
  </si>
  <si>
    <t>Llave Amperimetrica</t>
  </si>
  <si>
    <t>Llave Voltimetrica</t>
  </si>
  <si>
    <t>Porta Fusibles 3 x 30 A</t>
  </si>
  <si>
    <t>Rele Falta Fase PPNF - 380</t>
  </si>
  <si>
    <t>Tablero Modular Metálico  2,00 x 0,80 x 0,60 con zocalo</t>
  </si>
  <si>
    <t>Terminal de Compresion 85 mm2</t>
  </si>
  <si>
    <r>
      <t>Terminales de Compresión 10 mm</t>
    </r>
    <r>
      <rPr>
        <vertAlign val="superscript"/>
        <sz val="8"/>
        <rFont val="Times New Roman"/>
        <family val="1"/>
      </rPr>
      <t>2</t>
    </r>
  </si>
  <si>
    <r>
      <t>Terminales de Compresión 4 mm</t>
    </r>
    <r>
      <rPr>
        <vertAlign val="superscript"/>
        <sz val="8"/>
        <rFont val="Times New Roman"/>
        <family val="1"/>
      </rPr>
      <t>2</t>
    </r>
  </si>
  <si>
    <r>
      <t>Terminales de Compresión 6 mm</t>
    </r>
    <r>
      <rPr>
        <vertAlign val="superscript"/>
        <sz val="8"/>
        <rFont val="Times New Roman"/>
        <family val="1"/>
      </rPr>
      <t>2</t>
    </r>
  </si>
  <si>
    <t>Transformador CTs 450 - 5 Amp</t>
  </si>
  <si>
    <t>Voltímetro T - 96 0 - 500V</t>
  </si>
  <si>
    <t xml:space="preserve">TABLERO PRINCIPAL TD 2   </t>
  </si>
  <si>
    <t>Aisladores Epoxi p/barra 40 x 40 x 3/8"</t>
  </si>
  <si>
    <t>Amperímetro de 200 A</t>
  </si>
  <si>
    <t>Barra de cobre  20 x 30 mm x 0,70 cm    ( Preparadas )</t>
  </si>
  <si>
    <t>Cable Canal  40 x 50 x 2 mt.</t>
  </si>
  <si>
    <t>Tablero Modular Metálico  0,90 x 0,80 x 0,30</t>
  </si>
  <si>
    <t>Terminal de Compresion 35 mm2</t>
  </si>
  <si>
    <t>Tubo PVC E-40 2"</t>
  </si>
  <si>
    <t>Voltímetro T - 96  0 - 500V</t>
  </si>
  <si>
    <t xml:space="preserve">INSTALACION DE DUCTO METALICO  </t>
  </si>
  <si>
    <t>Conector galvanizado para ducto eléctrico fijo ¾”</t>
  </si>
  <si>
    <t>Conector galvanizado para ducto eléctrico fijo 1”</t>
  </si>
  <si>
    <t>Conector galvanizado para ducto eléctrico fijo 1½”</t>
  </si>
  <si>
    <t>Conector galvanizado para ducto eléctrico fijo 2½”</t>
  </si>
  <si>
    <t>Conector galvanizado para ducto eléctrico giratorio ¾”</t>
  </si>
  <si>
    <t>Conector galvanizado para ducto eléctrico giratorio 1”</t>
  </si>
  <si>
    <t>Conector galvanizado para ducto eléctrico giratorio 1½”</t>
  </si>
  <si>
    <t>Conector galvanizado para ducto eléctrico giratorio 2½”</t>
  </si>
  <si>
    <t>Conexión flexible antiexplosiva ¾”</t>
  </si>
  <si>
    <t>Conexión flexible antiexplosiva 1”</t>
  </si>
  <si>
    <t>Conexión flexible antiexplosiva 1½”</t>
  </si>
  <si>
    <t>Conexión flexible antiexplosiva 2½”</t>
  </si>
  <si>
    <t>Curva galvanizada para ducto eléctrico ¾”</t>
  </si>
  <si>
    <t>Curva galvanizada para ducto eléctrico 1”</t>
  </si>
  <si>
    <t>Curva galvanizada para ducto eléctrico 1½”</t>
  </si>
  <si>
    <t>Curva galvanizada para ducto eléctrico 2½”</t>
  </si>
  <si>
    <t>Curva galvanizada para ducto fijo ¾”</t>
  </si>
  <si>
    <t>Reducción 1½” a ¾”</t>
  </si>
  <si>
    <t>Sellos horizontales ¾”</t>
  </si>
  <si>
    <t>Sellos horizontales 1”</t>
  </si>
  <si>
    <t>Sellos horizontales 1½”</t>
  </si>
  <si>
    <t>Sellos horizontales 2½”</t>
  </si>
  <si>
    <t>Tubería conduit galvanizada rígida roscada sin costura ¾”</t>
  </si>
  <si>
    <t>Tubería conduit galvanizada rígida roscada sin costura 1”</t>
  </si>
  <si>
    <t>Tubería conduit galvanizada rígida roscada sin costura 1½”</t>
  </si>
  <si>
    <t>Tubería conduit galvanizada rígida roscada sin costura 2½”</t>
  </si>
  <si>
    <t>Unión patente galvanizado para ducto eléctrico ¾”</t>
  </si>
  <si>
    <t>Unión patente galvanizado para ducto eléctrico 1”</t>
  </si>
  <si>
    <t>Unión patente galvanizado para ducto eléctrico 1½”</t>
  </si>
  <si>
    <t xml:space="preserve">ACCESORIOS PARA DUCTO ANTIEXPLOSIVOS  </t>
  </si>
  <si>
    <t>Condulet antiexplosivo tipo L</t>
  </si>
  <si>
    <t>Condulet antiexplosivo tipo T</t>
  </si>
  <si>
    <t>Condulet antiexplosivo tipo X</t>
  </si>
  <si>
    <t xml:space="preserve">CONDUCTOR ELECTRICO   </t>
  </si>
  <si>
    <t xml:space="preserve">Alambre forrado 14 AWG </t>
  </si>
  <si>
    <t>Alambre forrado 16 AWG</t>
  </si>
  <si>
    <t xml:space="preserve">Cable  3/0 AWG THWN </t>
  </si>
  <si>
    <t>Cable 10 AWG THWN</t>
  </si>
  <si>
    <t>Cable 12 AWG THWN</t>
  </si>
  <si>
    <t>Cable 14 AWG THWN</t>
  </si>
  <si>
    <t>Cable 16 AWG TWHN</t>
  </si>
  <si>
    <t>Cable 2 AWG THWN</t>
  </si>
  <si>
    <t>Cable 4 AWG THWN</t>
  </si>
  <si>
    <t>Cable 4/0 AWG THWN</t>
  </si>
  <si>
    <t>Cable 6 AWG THWN</t>
  </si>
  <si>
    <t>Cable 8 AWG THWN</t>
  </si>
  <si>
    <t xml:space="preserve">Cable tierra 4 AWG </t>
  </si>
  <si>
    <t xml:space="preserve">BANCO CAPACITORES </t>
  </si>
  <si>
    <t>Accesorios de Sujecion</t>
  </si>
  <si>
    <t>Gb.</t>
  </si>
  <si>
    <t>Acrilico 30 x 50</t>
  </si>
  <si>
    <t>Pza</t>
  </si>
  <si>
    <t xml:space="preserve">Aisladores EPOXI 35 x 30 </t>
  </si>
  <si>
    <t>Barras de Cobre 5 x 30 mm x 50 cm</t>
  </si>
  <si>
    <t>Cable Canal 60 x 50 x 2 mts</t>
  </si>
  <si>
    <t>Capacitor de 10 KVAR</t>
  </si>
  <si>
    <t>Capacitor de 20 KVAR</t>
  </si>
  <si>
    <t>Capacitor de 5 KVAR</t>
  </si>
  <si>
    <t>Regulador de 6 pasos automatico</t>
  </si>
  <si>
    <t>Rele de fase minima y max de tension</t>
  </si>
  <si>
    <t>Riel DIN</t>
  </si>
  <si>
    <t>Tablero Metalico  2,00 x 0,80 x  0,60</t>
  </si>
  <si>
    <t>Terminales de compresion 10 mm2</t>
  </si>
  <si>
    <t>Terminales de compresion 25 mm2</t>
  </si>
  <si>
    <t>Terminales de compresion 35 mm2</t>
  </si>
  <si>
    <t>Terminales de compresion 6 mm2</t>
  </si>
  <si>
    <t>Transformador Cts 450 - 5 A</t>
  </si>
  <si>
    <t xml:space="preserve">BANDEJA METALICA   </t>
  </si>
  <si>
    <t>BANDEJA PORTACABLES ZINCADA 15</t>
  </si>
  <si>
    <t>BANDEJA PORTACABLES ZINCADA 30</t>
  </si>
  <si>
    <t>BANDEJA PORTACABLES ZINCADA 60</t>
  </si>
  <si>
    <t xml:space="preserve">SISTEMA DE MANDO Y CONTROL   </t>
  </si>
  <si>
    <t>Botonera ON/OFF Antiexplosiva ¾”</t>
  </si>
  <si>
    <t>Botonera ON/OFF Antiexplosiva 1”</t>
  </si>
  <si>
    <t>Botonera Parada de emergencia Antiexplosiva</t>
  </si>
  <si>
    <t>Caja de conexión antiexplosiva 10 x 10 cm</t>
  </si>
  <si>
    <t>Caja de conexión antiexplosiva 15 x 15 cm</t>
  </si>
  <si>
    <t>Caja de Paso 70X70</t>
  </si>
  <si>
    <t>Cajas de conexión 30 x 30 x 30cm</t>
  </si>
  <si>
    <t>Temporizador 0 - 60 s</t>
  </si>
  <si>
    <t>Temporizador 0 - 30 min</t>
  </si>
  <si>
    <t>SISTEMA DE FUERZA O POTENCIA</t>
  </si>
  <si>
    <t>Breaker 3 x 44 -63 A</t>
  </si>
  <si>
    <t>Breaker de 140 -200 A</t>
  </si>
  <si>
    <t>Breaker regulable 160 - 400 A</t>
  </si>
  <si>
    <t>Breaker regulable 252 - 630 A</t>
  </si>
  <si>
    <t>Breaker regulable 70 - 100 A</t>
  </si>
  <si>
    <t>Contactor trifásico AC3 12</t>
  </si>
  <si>
    <t>Contactor trifásico AC3 16 A</t>
  </si>
  <si>
    <t>Contactor trifásico AC3 26 A</t>
  </si>
  <si>
    <t>Contactor trifásico AC3 30 A</t>
  </si>
  <si>
    <t>Contactor trifásico AC3 50 A</t>
  </si>
  <si>
    <t>Contactor trifásico AC3 9 A</t>
  </si>
  <si>
    <t>Disyuntor 2 x 6 A</t>
  </si>
  <si>
    <t>Disyuntor 3 x 10 A</t>
  </si>
  <si>
    <t>Disyuntor 3 x 16 A</t>
  </si>
  <si>
    <t>Disyuntor 3 x 25 A</t>
  </si>
  <si>
    <t>Disyuntor 3 x 32 A</t>
  </si>
  <si>
    <t>Disyuntor 3 x 40 A</t>
  </si>
  <si>
    <t>Relé térmico regulable  6-8,5 A</t>
  </si>
  <si>
    <t>Relé térmico regulable 10-14 A</t>
  </si>
  <si>
    <t>Relé térmico regulable 13 -19 A</t>
  </si>
  <si>
    <t>Relé térmico regulable 29-42 A</t>
  </si>
  <si>
    <t>Relé térmico regulable 4 - 6,3 A</t>
  </si>
  <si>
    <t xml:space="preserve"> SISTEMA ILUMINACION   </t>
  </si>
  <si>
    <t>Interruptor antiexplosivo</t>
  </si>
  <si>
    <t>Interruptor simple</t>
  </si>
  <si>
    <t>Luminaria 2 x 36 W</t>
  </si>
  <si>
    <t>Luminaria LED antiexplosiva 145 W</t>
  </si>
  <si>
    <t>Luminaria tipo tortuga 1 x 18 W</t>
  </si>
  <si>
    <t xml:space="preserve"> SISTEMA ILUMINACION EXTERIOR   </t>
  </si>
  <si>
    <t>Luminaria exterior LED</t>
  </si>
  <si>
    <t>Postes galvanizados en caliente 9m</t>
  </si>
  <si>
    <r>
      <t xml:space="preserve">SISTEMA TOMACORRIENTE  </t>
    </r>
    <r>
      <rPr>
        <sz val="8"/>
        <rFont val="Times New Roman"/>
        <family val="1"/>
      </rPr>
      <t xml:space="preserve"> </t>
    </r>
  </si>
  <si>
    <t>Toma de Fuerza Trifasica</t>
  </si>
  <si>
    <t>Tomacorriente Antiexplosivo</t>
  </si>
  <si>
    <t>Tomacorriente Simple 15 A 230 V</t>
  </si>
  <si>
    <t xml:space="preserve">SENSOR FUGA DE GAS   </t>
  </si>
  <si>
    <t>SENSOR DE FUGA DE GAS</t>
  </si>
  <si>
    <t>PZA</t>
  </si>
  <si>
    <t xml:space="preserve">SENSOR DE TEMPERATURA ELEVADA  </t>
  </si>
  <si>
    <t>SENSOR DE TEMPERATURA ELEVADA</t>
  </si>
  <si>
    <t xml:space="preserve">ATERRAMIENTO   </t>
  </si>
  <si>
    <t>JABALINA COPERWELD 5/8"</t>
  </si>
  <si>
    <t>Cableducto subterráneo 1”</t>
  </si>
  <si>
    <t xml:space="preserve"> MALLA   </t>
  </si>
  <si>
    <t>CAJAS DE INSPECCION MALLA DE TIERRA</t>
  </si>
  <si>
    <t>CONDUCTOR DE COBRE DESNUDO 2/0 AWG</t>
  </si>
  <si>
    <t>QUIMICOS PARA TRATAMIENTO DE TIERRA</t>
  </si>
  <si>
    <t xml:space="preserve">SOLDADURA EXOTERMICA  </t>
  </si>
  <si>
    <t>SOLDADURA EXOTERMICA</t>
  </si>
  <si>
    <t>PTO</t>
  </si>
  <si>
    <t xml:space="preserve"> PARARRAYOS   </t>
  </si>
  <si>
    <t>TORRE METALICA SOPORTE PARARRAYOS</t>
  </si>
  <si>
    <t>PARARRAYOS TECNOLOGIA PDCE</t>
  </si>
  <si>
    <t>CAJAS DE CONEXION METALICA SUBTERRANEA</t>
  </si>
  <si>
    <t>MAQUINARIA Y EQUIPO</t>
  </si>
  <si>
    <t>ATORNILLADOR MANUAL DE TAPON PLASTICO</t>
  </si>
  <si>
    <t>BALANZA DE CONTROL PARA 45 KG</t>
  </si>
  <si>
    <t>BALANZA DE CONTROL ELECTRONICA DINAMICA</t>
  </si>
  <si>
    <t>BOMBAS DE GLP TUBOS E INSTRUMENTOS</t>
  </si>
  <si>
    <t>TRANSPORTADOR A DOBLE CADENA</t>
  </si>
  <si>
    <t>CARRUSEL ELECTRONICO DE 18 PUESTOS</t>
  </si>
  <si>
    <t>EQUIPOS COMUNES EN SALA DE LLENADO</t>
  </si>
  <si>
    <t>GLB</t>
  </si>
  <si>
    <t>SISTEMA DE LAVADO DE GARRAFAS</t>
  </si>
  <si>
    <t>LLENADORAS ELECTRONICAS</t>
  </si>
  <si>
    <t>LLENADORAS PARA 45 KG</t>
  </si>
  <si>
    <t>MAQUINA DE AJUSTE DE PESO</t>
  </si>
  <si>
    <t>MAQUINA DE PRUEBA DE HERMETICIDAD</t>
  </si>
  <si>
    <t>MAQUINA SELLADORA AUTOMATICA</t>
  </si>
  <si>
    <t>MAQUINA TERMOSELLADORA PARA 45 KG</t>
  </si>
  <si>
    <t>MAQUINA PRUEBA DE HERMETICIDAD 45 KG</t>
  </si>
  <si>
    <t>TRANSPORTADORES A RODILLO</t>
  </si>
  <si>
    <t>SISTEMA RECUPERADOR DE LIQUIDOS</t>
  </si>
  <si>
    <t>SISTEMA DE PRODUCCION DE DATOS</t>
  </si>
  <si>
    <t>SISTEMA DE ODORIZACION</t>
  </si>
  <si>
    <t>SISTEMA DE PURGADO</t>
  </si>
  <si>
    <t>DISPOSITIVO DE INGRESO DE TARA</t>
  </si>
  <si>
    <t>TRANSPORTADOR REVERSIBLE A DOBLE CADENA</t>
  </si>
  <si>
    <t>CONEXION AREA DE TANQUES</t>
  </si>
  <si>
    <t>BRIDA 4" WN CLASE 300 LB ASTM A-105</t>
  </si>
  <si>
    <t>CAÑERIA 4" ASTM SMLS SCH/XS A-106 GR B</t>
  </si>
  <si>
    <t>CODO 90° 4" SCH/XS ASTM A-234 GR WPB</t>
  </si>
  <si>
    <t>REDUC CONC. 4X3" SCH/XS ASTM A-234GR WPB</t>
  </si>
  <si>
    <t>SWITCH NIVEL -1.+64BAR 50/60HZ CONX 1/2"</t>
  </si>
  <si>
    <t>VALVULA DE ALIVIO 3" BRIDADA 4 VIAS</t>
  </si>
  <si>
    <t>CONEXION AREA DE BOMBAS</t>
  </si>
  <si>
    <t>BRIDA 2" RFWN 300 LB ASTM A-105</t>
  </si>
  <si>
    <t>BRIDA 3" WN SCH/XS ASTM A-105</t>
  </si>
  <si>
    <t>CAÑERIA 2" SCH/XS ASTM A-106 GR-B</t>
  </si>
  <si>
    <t>CAÑERIA 3" SCH/XS ASTM A-106 GR B</t>
  </si>
  <si>
    <t>CODO 90° 3" LR SCH/XS ASTM A-234 GR WPB</t>
  </si>
  <si>
    <t>EMPAQUETADURA 1/8X2" CLASE 300 LB THK</t>
  </si>
  <si>
    <t>EMPAQUETADURA 1/8X3" CLASE 300 LB THK</t>
  </si>
  <si>
    <t>ESPARRAGOS 5/8"X95 ASTM A-150</t>
  </si>
  <si>
    <t>ESPARRAGOS 5/8"X83 ASTM A-150</t>
  </si>
  <si>
    <t>FILTRO Y  3" FLG 300 LB</t>
  </si>
  <si>
    <t>MANOMETRO LINEA 1-40 KG/CM 2 CONEX 1/2"</t>
  </si>
  <si>
    <t>SOCKOLET 2X1" CLASE 3000 LB ASTM A-105</t>
  </si>
  <si>
    <t>TAPON DE 2" SCH/XS ASTM A-234 GR WPB</t>
  </si>
  <si>
    <t>TEE REDUC.3X2" SCH/XS ASTM A-234 GR WPB</t>
  </si>
  <si>
    <t>TEE 2X2" SCH/XS ASTM A-234 GR-B</t>
  </si>
  <si>
    <t>THR-O-LET 2X1" CLASE 3000LB ASTM A-105</t>
  </si>
  <si>
    <t>VALVULA DE BOLA BRIDADO SCH/XS 3"</t>
  </si>
  <si>
    <t>VALVULA 2" TIPO BOLA BRIDADO SCH/XS</t>
  </si>
  <si>
    <t>VISOR DE FLUJO EN LINEA CONEX NPT F 2"</t>
  </si>
  <si>
    <t>CONEXION AREA RECEPCION DE GLP</t>
  </si>
  <si>
    <t>CAÑERIA 1" CLASE 300 ASTM A-106 GR-B</t>
  </si>
  <si>
    <t>CAñERIA 2" CLASE 300 ASTM A-106 GR-B</t>
  </si>
  <si>
    <t>CODO 90°  2" LR SCH/XS ASTM A-234 GR WPB</t>
  </si>
  <si>
    <t>CODO 90° 1" LR SCH/XS ASTM A-234 GR WPB</t>
  </si>
  <si>
    <t>CODO 45° 2" SCH/XS ASTM A-234 GR WPB</t>
  </si>
  <si>
    <t>DOSIFICADOR MAX.PRES.DE OP.1440PSIG/30DI</t>
  </si>
  <si>
    <t>ESPARRAGOS 5/8X83 ASTM A-193/194 GRB7/2H</t>
  </si>
  <si>
    <t>RECUPERADOR DE LIQUIDOS</t>
  </si>
  <si>
    <t>SIS</t>
  </si>
  <si>
    <t>REDUCTOR 2X1" SCH/XS ASTM A-234 GR WPB</t>
  </si>
  <si>
    <t>VALVULA 2" TIPO CHECK CLASE 300 LB FLG</t>
  </si>
  <si>
    <t>VALVULA ALIVIO 1/2" LIN.SETEO 25 KG/CM2</t>
  </si>
  <si>
    <t>VALVULA 2" TIPO BOLA FLG CLASE 300 LB</t>
  </si>
  <si>
    <t>VALVULA 1" TIPO BOLA SW CLASE 900 LB</t>
  </si>
  <si>
    <t>SISTEMA DE AIRE COMPRIMIDO EN AREA DE ENGARRAFADO</t>
  </si>
  <si>
    <t>CAÑERIA 1" SCH 40 GALVANIZADO</t>
  </si>
  <si>
    <t>CODO 90° DE 1" SCH 40 GALVANIZADO THRD</t>
  </si>
  <si>
    <t>TAPON 1" SCH 40 GALVANIZADO THRD</t>
  </si>
  <si>
    <t>TEE 1" SCH 40 GALVANIZADO THRD</t>
  </si>
  <si>
    <t>INSTALACIONES MECANICAS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</si>
</sst>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u/>
      <sz val="9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6" fillId="0" borderId="0" xfId="0" applyFont="1"/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3" borderId="2" xfId="1" applyFont="1" applyFill="1" applyBorder="1"/>
    <xf numFmtId="0" fontId="3" fillId="0" borderId="0" xfId="0" applyFont="1" applyFill="1"/>
    <xf numFmtId="43" fontId="3" fillId="0" borderId="0" xfId="0" applyNumberFormat="1" applyFont="1" applyFill="1"/>
    <xf numFmtId="16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43" fontId="4" fillId="2" borderId="2" xfId="1" applyFont="1" applyFill="1" applyBorder="1"/>
    <xf numFmtId="4" fontId="4" fillId="2" borderId="2" xfId="1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3" fontId="7" fillId="2" borderId="2" xfId="1" applyFont="1" applyFill="1" applyBorder="1"/>
    <xf numFmtId="4" fontId="7" fillId="2" borderId="2" xfId="1" applyNumberFormat="1" applyFont="1" applyFill="1" applyBorder="1" applyAlignment="1">
      <alignment horizontal="center"/>
    </xf>
    <xf numFmtId="43" fontId="7" fillId="3" borderId="2" xfId="1" applyFont="1" applyFill="1" applyBorder="1"/>
    <xf numFmtId="0" fontId="3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43" fontId="8" fillId="2" borderId="2" xfId="1" applyFont="1" applyFill="1" applyBorder="1"/>
    <xf numFmtId="0" fontId="3" fillId="4" borderId="0" xfId="0" applyFont="1" applyFill="1"/>
    <xf numFmtId="0" fontId="3" fillId="0" borderId="2" xfId="0" applyFont="1" applyFill="1" applyBorder="1"/>
    <xf numFmtId="0" fontId="3" fillId="2" borderId="2" xfId="0" quotePrefix="1" applyFont="1" applyFill="1" applyBorder="1" applyAlignment="1">
      <alignment horizontal="left"/>
    </xf>
    <xf numFmtId="4" fontId="7" fillId="0" borderId="2" xfId="1" applyNumberFormat="1" applyFont="1" applyFill="1" applyBorder="1" applyAlignment="1">
      <alignment horizontal="center"/>
    </xf>
    <xf numFmtId="43" fontId="7" fillId="0" borderId="2" xfId="1" applyFont="1" applyFill="1" applyBorder="1"/>
    <xf numFmtId="43" fontId="4" fillId="0" borderId="2" xfId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4" fontId="4" fillId="0" borderId="2" xfId="1" applyNumberFormat="1" applyFont="1" applyBorder="1" applyAlignment="1">
      <alignment horizontal="center"/>
    </xf>
    <xf numFmtId="43" fontId="4" fillId="0" borderId="2" xfId="1" applyFont="1" applyBorder="1"/>
    <xf numFmtId="0" fontId="7" fillId="3" borderId="2" xfId="0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/>
    <xf numFmtId="0" fontId="3" fillId="2" borderId="2" xfId="0" applyFont="1" applyFill="1" applyBorder="1"/>
    <xf numFmtId="164" fontId="7" fillId="0" borderId="2" xfId="0" applyNumberFormat="1" applyFont="1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/>
    <xf numFmtId="2" fontId="3" fillId="2" borderId="4" xfId="0" applyNumberFormat="1" applyFont="1" applyFill="1" applyBorder="1"/>
    <xf numFmtId="0" fontId="7" fillId="2" borderId="2" xfId="0" applyFont="1" applyFill="1" applyBorder="1" applyProtection="1">
      <protection locked="0"/>
    </xf>
    <xf numFmtId="4" fontId="3" fillId="0" borderId="2" xfId="0" applyNumberFormat="1" applyFont="1" applyFill="1" applyBorder="1"/>
    <xf numFmtId="0" fontId="7" fillId="0" borderId="2" xfId="0" applyFont="1" applyFill="1" applyBorder="1" applyAlignment="1" applyProtection="1">
      <alignment horizontal="center"/>
      <protection locked="0"/>
    </xf>
    <xf numFmtId="4" fontId="3" fillId="2" borderId="2" xfId="0" applyNumberFormat="1" applyFont="1" applyFill="1" applyBorder="1"/>
    <xf numFmtId="0" fontId="3" fillId="2" borderId="4" xfId="0" applyFont="1" applyFill="1" applyBorder="1"/>
    <xf numFmtId="43" fontId="4" fillId="0" borderId="5" xfId="1" applyFont="1" applyFill="1" applyBorder="1"/>
    <xf numFmtId="43" fontId="4" fillId="0" borderId="5" xfId="1" applyFont="1" applyBorder="1"/>
    <xf numFmtId="0" fontId="3" fillId="0" borderId="0" xfId="0" applyFont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0" xfId="1" applyFont="1" applyFill="1" applyBorder="1"/>
    <xf numFmtId="43" fontId="4" fillId="2" borderId="0" xfId="1" applyFont="1" applyFill="1" applyBorder="1"/>
    <xf numFmtId="4" fontId="4" fillId="0" borderId="0" xfId="1" applyNumberFormat="1" applyFont="1" applyBorder="1" applyAlignment="1">
      <alignment horizontal="center"/>
    </xf>
    <xf numFmtId="4" fontId="5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left"/>
    </xf>
    <xf numFmtId="43" fontId="7" fillId="4" borderId="2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4" fillId="0" borderId="1" xfId="1" applyNumberFormat="1" applyFont="1" applyBorder="1" applyAlignment="1">
      <alignment horizontal="center"/>
    </xf>
    <xf numFmtId="43" fontId="4" fillId="0" borderId="1" xfId="1" applyFont="1" applyBorder="1"/>
    <xf numFmtId="43" fontId="4" fillId="0" borderId="1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" fontId="4" fillId="0" borderId="3" xfId="1" applyNumberFormat="1" applyFont="1" applyFill="1" applyBorder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3" fontId="4" fillId="4" borderId="2" xfId="1" applyFont="1" applyFill="1" applyBorder="1"/>
    <xf numFmtId="0" fontId="2" fillId="0" borderId="0" xfId="0" applyFont="1" applyBorder="1" applyAlignment="1"/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3" fontId="4" fillId="5" borderId="2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0" fillId="2" borderId="2" xfId="0" applyNumberFormat="1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 applyProtection="1">
      <alignment horizontal="center"/>
      <protection locked="0"/>
    </xf>
    <xf numFmtId="4" fontId="11" fillId="0" borderId="2" xfId="1" applyNumberFormat="1" applyFont="1" applyFill="1" applyBorder="1" applyAlignment="1">
      <alignment horizontal="center"/>
    </xf>
    <xf numFmtId="43" fontId="11" fillId="0" borderId="2" xfId="1" applyFont="1" applyFill="1" applyBorder="1"/>
    <xf numFmtId="43" fontId="11" fillId="0" borderId="2" xfId="1" applyFont="1" applyFill="1" applyBorder="1" applyAlignment="1">
      <alignment horizontal="center"/>
    </xf>
    <xf numFmtId="43" fontId="11" fillId="2" borderId="2" xfId="1" applyFont="1" applyFill="1" applyBorder="1"/>
    <xf numFmtId="0" fontId="9" fillId="0" borderId="0" xfId="0" applyFont="1"/>
    <xf numFmtId="0" fontId="2" fillId="0" borderId="0" xfId="0" applyFont="1" applyBorder="1"/>
    <xf numFmtId="0" fontId="12" fillId="0" borderId="2" xfId="0" applyFont="1" applyBorder="1"/>
    <xf numFmtId="0" fontId="13" fillId="6" borderId="2" xfId="0" applyFont="1" applyFill="1" applyBorder="1" applyAlignment="1">
      <alignment horizontal="left"/>
    </xf>
    <xf numFmtId="0" fontId="12" fillId="6" borderId="2" xfId="0" applyFont="1" applyFill="1" applyBorder="1"/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right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right" wrapText="1"/>
    </xf>
    <xf numFmtId="0" fontId="12" fillId="6" borderId="2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right"/>
    </xf>
    <xf numFmtId="0" fontId="12" fillId="6" borderId="2" xfId="0" applyNumberFormat="1" applyFont="1" applyFill="1" applyBorder="1" applyAlignment="1" applyProtection="1">
      <alignment horizontal="center"/>
      <protection locked="0"/>
    </xf>
    <xf numFmtId="3" fontId="12" fillId="6" borderId="2" xfId="0" applyNumberFormat="1" applyFont="1" applyFill="1" applyBorder="1" applyAlignment="1" applyProtection="1">
      <alignment horizontal="right"/>
      <protection locked="0"/>
    </xf>
    <xf numFmtId="0" fontId="12" fillId="0" borderId="2" xfId="0" applyFont="1" applyFill="1" applyBorder="1" applyAlignment="1"/>
    <xf numFmtId="1" fontId="12" fillId="0" borderId="2" xfId="0" applyNumberFormat="1" applyFont="1" applyFill="1" applyBorder="1" applyAlignment="1">
      <alignment horizontal="right"/>
    </xf>
    <xf numFmtId="0" fontId="13" fillId="6" borderId="2" xfId="0" applyFont="1" applyFill="1" applyBorder="1"/>
    <xf numFmtId="0" fontId="12" fillId="0" borderId="2" xfId="0" applyFont="1" applyFill="1" applyBorder="1" applyAlignment="1">
      <alignment horizontal="center"/>
    </xf>
    <xf numFmtId="1" fontId="12" fillId="0" borderId="2" xfId="0" applyNumberFormat="1" applyFont="1" applyBorder="1" applyAlignment="1">
      <alignment horizontal="right"/>
    </xf>
    <xf numFmtId="0" fontId="12" fillId="0" borderId="2" xfId="0" applyNumberFormat="1" applyFont="1" applyBorder="1" applyProtection="1">
      <protection locked="0"/>
    </xf>
    <xf numFmtId="0" fontId="12" fillId="0" borderId="2" xfId="0" applyNumberFormat="1" applyFont="1" applyBorder="1" applyAlignment="1" applyProtection="1">
      <alignment horizontal="center"/>
      <protection locked="0"/>
    </xf>
    <xf numFmtId="3" fontId="12" fillId="0" borderId="2" xfId="0" applyNumberFormat="1" applyFont="1" applyBorder="1" applyAlignment="1" applyProtection="1">
      <alignment horizontal="right"/>
      <protection locked="0"/>
    </xf>
    <xf numFmtId="0" fontId="12" fillId="0" borderId="2" xfId="0" applyFont="1" applyFill="1" applyBorder="1"/>
    <xf numFmtId="0" fontId="13" fillId="4" borderId="2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right"/>
    </xf>
    <xf numFmtId="0" fontId="12" fillId="4" borderId="2" xfId="0" applyFont="1" applyFill="1" applyBorder="1"/>
    <xf numFmtId="0" fontId="12" fillId="4" borderId="2" xfId="0" applyNumberFormat="1" applyFont="1" applyFill="1" applyBorder="1" applyAlignment="1" applyProtection="1">
      <alignment horizontal="center"/>
      <protection locked="0"/>
    </xf>
    <xf numFmtId="3" fontId="12" fillId="4" borderId="2" xfId="0" applyNumberFormat="1" applyFont="1" applyFill="1" applyBorder="1" applyAlignment="1" applyProtection="1">
      <alignment horizontal="right"/>
      <protection locked="0"/>
    </xf>
    <xf numFmtId="0" fontId="15" fillId="0" borderId="2" xfId="0" applyFont="1" applyBorder="1" applyAlignment="1">
      <alignment vertical="center"/>
    </xf>
    <xf numFmtId="0" fontId="15" fillId="0" borderId="2" xfId="0" applyFont="1" applyBorder="1"/>
    <xf numFmtId="0" fontId="15" fillId="4" borderId="2" xfId="0" applyFont="1" applyFill="1" applyBorder="1"/>
    <xf numFmtId="4" fontId="15" fillId="0" borderId="2" xfId="0" applyNumberFormat="1" applyFont="1" applyBorder="1"/>
    <xf numFmtId="0" fontId="15" fillId="0" borderId="2" xfId="0" applyNumberFormat="1" applyFont="1" applyBorder="1" applyProtection="1">
      <protection locked="0"/>
    </xf>
    <xf numFmtId="4" fontId="12" fillId="0" borderId="2" xfId="0" applyNumberFormat="1" applyFont="1" applyBorder="1" applyProtection="1">
      <protection locked="0"/>
    </xf>
    <xf numFmtId="0" fontId="15" fillId="0" borderId="2" xfId="0" applyFont="1" applyBorder="1" applyAlignment="1">
      <alignment horizontal="left" vertical="center"/>
    </xf>
    <xf numFmtId="4" fontId="15" fillId="0" borderId="2" xfId="0" applyNumberFormat="1" applyFont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7"/>
  <sheetViews>
    <sheetView tabSelected="1" view="pageBreakPreview" topLeftCell="A400" zoomScale="115" zoomScaleNormal="90" zoomScaleSheetLayoutView="115" workbookViewId="0">
      <selection activeCell="B416" sqref="B416"/>
    </sheetView>
  </sheetViews>
  <sheetFormatPr baseColWidth="10" defaultRowHeight="12" x14ac:dyDescent="0.2"/>
  <cols>
    <col min="1" max="1" width="4.42578125" style="3" bestFit="1" customWidth="1"/>
    <col min="2" max="2" width="58.5703125" style="1" bestFit="1" customWidth="1"/>
    <col min="3" max="3" width="5.7109375" style="3" bestFit="1" customWidth="1"/>
    <col min="4" max="4" width="9.42578125" style="4" customWidth="1"/>
    <col min="5" max="5" width="8.140625" style="5" bestFit="1" customWidth="1"/>
    <col min="6" max="6" width="8.5703125" style="5" bestFit="1" customWidth="1"/>
    <col min="7" max="7" width="6.85546875" style="6" bestFit="1" customWidth="1"/>
    <col min="8" max="8" width="9.42578125" style="5" bestFit="1" customWidth="1"/>
    <col min="9" max="9" width="9" style="5" bestFit="1" customWidth="1"/>
    <col min="10" max="16384" width="11.42578125" style="1"/>
  </cols>
  <sheetData>
    <row r="2" spans="1:11" x14ac:dyDescent="0.2">
      <c r="A2" s="145" t="s">
        <v>56</v>
      </c>
      <c r="B2" s="145"/>
      <c r="C2" s="145"/>
      <c r="D2" s="145"/>
      <c r="E2" s="145"/>
      <c r="F2" s="145"/>
      <c r="G2" s="145"/>
      <c r="H2" s="145"/>
      <c r="I2" s="145"/>
    </row>
    <row r="3" spans="1:11" x14ac:dyDescent="0.2">
      <c r="A3" s="93"/>
      <c r="B3" s="93"/>
      <c r="C3" s="93"/>
      <c r="D3" s="93"/>
      <c r="E3" s="93"/>
      <c r="F3" s="93"/>
      <c r="G3" s="93"/>
      <c r="H3" s="93"/>
      <c r="I3" s="93"/>
    </row>
    <row r="4" spans="1:11" ht="27.75" customHeight="1" x14ac:dyDescent="0.2">
      <c r="A4" s="152" t="s">
        <v>53</v>
      </c>
      <c r="B4" s="152"/>
      <c r="C4" s="152"/>
      <c r="D4" s="152"/>
      <c r="E4" s="152"/>
      <c r="F4" s="152"/>
      <c r="G4" s="152"/>
      <c r="H4" s="152"/>
      <c r="I4" s="152"/>
    </row>
    <row r="5" spans="1:11" x14ac:dyDescent="0.2">
      <c r="A5" s="2"/>
    </row>
    <row r="6" spans="1:11" s="7" customFormat="1" x14ac:dyDescent="0.2">
      <c r="A6" s="147" t="s">
        <v>0</v>
      </c>
      <c r="B6" s="149" t="s">
        <v>1</v>
      </c>
      <c r="C6" s="149" t="s">
        <v>2</v>
      </c>
      <c r="D6" s="150" t="s">
        <v>3</v>
      </c>
      <c r="E6" s="144" t="s">
        <v>4</v>
      </c>
      <c r="F6" s="144"/>
      <c r="G6" s="144"/>
      <c r="H6" s="146" t="s">
        <v>5</v>
      </c>
      <c r="I6" s="146"/>
    </row>
    <row r="7" spans="1:11" s="7" customFormat="1" x14ac:dyDescent="0.2">
      <c r="A7" s="148"/>
      <c r="B7" s="149"/>
      <c r="C7" s="149"/>
      <c r="D7" s="150"/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</row>
    <row r="8" spans="1:11" s="7" customFormat="1" x14ac:dyDescent="0.2">
      <c r="A8" s="9"/>
      <c r="B8" s="10"/>
      <c r="C8" s="9"/>
      <c r="D8" s="11"/>
      <c r="E8" s="8"/>
      <c r="F8" s="8"/>
      <c r="G8" s="8"/>
      <c r="H8" s="8"/>
      <c r="I8" s="12"/>
    </row>
    <row r="9" spans="1:11" s="20" customFormat="1" x14ac:dyDescent="0.2">
      <c r="A9" s="13"/>
      <c r="B9" s="14" t="s">
        <v>14</v>
      </c>
      <c r="C9" s="15" t="s">
        <v>12</v>
      </c>
      <c r="D9" s="16"/>
      <c r="E9" s="17"/>
      <c r="F9" s="17"/>
      <c r="G9" s="18"/>
      <c r="H9" s="17"/>
      <c r="I9" s="19">
        <f>SUM(I10:I12)</f>
        <v>213.61874999999998</v>
      </c>
      <c r="K9" s="21"/>
    </row>
    <row r="10" spans="1:11" x14ac:dyDescent="0.2">
      <c r="A10" s="22"/>
      <c r="B10" s="10" t="s">
        <v>35</v>
      </c>
      <c r="C10" s="23"/>
      <c r="D10" s="16">
        <v>18</v>
      </c>
      <c r="E10" s="17">
        <v>1.5</v>
      </c>
      <c r="F10" s="17">
        <v>1.2</v>
      </c>
      <c r="G10" s="18">
        <v>1</v>
      </c>
      <c r="H10" s="17">
        <f>E10*F10*G10</f>
        <v>1.7999999999999998</v>
      </c>
      <c r="I10" s="24">
        <f>H10*D10</f>
        <v>32.4</v>
      </c>
    </row>
    <row r="11" spans="1:11" x14ac:dyDescent="0.2">
      <c r="A11" s="22"/>
      <c r="B11" s="10" t="s">
        <v>36</v>
      </c>
      <c r="C11" s="23"/>
      <c r="D11" s="16">
        <v>1</v>
      </c>
      <c r="E11" s="17">
        <v>0.6</v>
      </c>
      <c r="F11" s="17">
        <v>1.5</v>
      </c>
      <c r="G11" s="18">
        <v>25</v>
      </c>
      <c r="H11" s="17">
        <f t="shared" ref="H11:H12" si="0">E11*F11*G11</f>
        <v>22.499999999999996</v>
      </c>
      <c r="I11" s="24">
        <f t="shared" ref="I11:I12" si="1">H11*D11</f>
        <v>22.499999999999996</v>
      </c>
    </row>
    <row r="12" spans="1:11" s="101" customFormat="1" ht="12.75" x14ac:dyDescent="0.2">
      <c r="A12" s="94"/>
      <c r="B12" s="95" t="s">
        <v>54</v>
      </c>
      <c r="C12" s="96"/>
      <c r="D12" s="97">
        <v>1</v>
      </c>
      <c r="E12" s="98">
        <v>25.395</v>
      </c>
      <c r="F12" s="98">
        <v>25</v>
      </c>
      <c r="G12" s="99">
        <v>0.25</v>
      </c>
      <c r="H12" s="98">
        <f t="shared" si="0"/>
        <v>158.71875</v>
      </c>
      <c r="I12" s="100">
        <f t="shared" si="1"/>
        <v>158.71875</v>
      </c>
    </row>
    <row r="13" spans="1:11" x14ac:dyDescent="0.2">
      <c r="A13" s="22"/>
      <c r="B13" s="10"/>
      <c r="C13" s="23"/>
      <c r="D13" s="25"/>
      <c r="E13" s="24"/>
      <c r="F13" s="24"/>
      <c r="G13" s="26"/>
      <c r="H13" s="24"/>
      <c r="I13" s="24"/>
    </row>
    <row r="14" spans="1:11" x14ac:dyDescent="0.2">
      <c r="A14" s="22"/>
      <c r="B14" s="14" t="s">
        <v>15</v>
      </c>
      <c r="C14" s="15" t="s">
        <v>12</v>
      </c>
      <c r="I14" s="19">
        <f>SUM(I15:I16)</f>
        <v>1.0982400000000001</v>
      </c>
    </row>
    <row r="15" spans="1:11" x14ac:dyDescent="0.2">
      <c r="A15" s="22"/>
      <c r="B15" s="10"/>
      <c r="C15" s="27"/>
      <c r="D15" s="25">
        <v>0.64</v>
      </c>
      <c r="E15" s="24">
        <v>1.3</v>
      </c>
      <c r="F15" s="24">
        <v>1.1000000000000001</v>
      </c>
      <c r="G15" s="26">
        <v>1.2</v>
      </c>
      <c r="H15" s="17">
        <f>E15*F15*G15</f>
        <v>1.7160000000000002</v>
      </c>
      <c r="I15" s="24">
        <f t="shared" ref="I15" si="2">H15*D15</f>
        <v>1.0982400000000001</v>
      </c>
    </row>
    <row r="16" spans="1:11" x14ac:dyDescent="0.2">
      <c r="A16" s="22"/>
      <c r="B16" s="10"/>
      <c r="C16" s="27"/>
      <c r="D16" s="25"/>
      <c r="E16" s="24"/>
      <c r="F16" s="24"/>
      <c r="G16" s="26"/>
      <c r="H16" s="24"/>
      <c r="I16" s="24"/>
    </row>
    <row r="17" spans="1:9" x14ac:dyDescent="0.2">
      <c r="A17" s="28"/>
      <c r="B17" s="14" t="s">
        <v>16</v>
      </c>
      <c r="C17" s="15" t="s">
        <v>12</v>
      </c>
      <c r="I17" s="19">
        <f>SUM(I18:I19)</f>
        <v>23.999000000000002</v>
      </c>
    </row>
    <row r="18" spans="1:9" s="20" customFormat="1" x14ac:dyDescent="0.2">
      <c r="A18" s="13"/>
      <c r="B18" s="10"/>
      <c r="C18" s="13"/>
      <c r="D18" s="16">
        <v>1</v>
      </c>
      <c r="E18" s="17">
        <v>0.1</v>
      </c>
      <c r="F18" s="17">
        <v>5</v>
      </c>
      <c r="G18" s="18">
        <v>10</v>
      </c>
      <c r="H18" s="17">
        <f>E18*F18*G18</f>
        <v>5</v>
      </c>
      <c r="I18" s="24">
        <f>H18*D18</f>
        <v>5</v>
      </c>
    </row>
    <row r="19" spans="1:9" s="20" customFormat="1" x14ac:dyDescent="0.2">
      <c r="A19" s="13"/>
      <c r="B19" s="10"/>
      <c r="C19" s="13"/>
      <c r="D19" s="16">
        <v>1</v>
      </c>
      <c r="E19" s="17">
        <v>0.9</v>
      </c>
      <c r="F19" s="17">
        <v>2.1110000000000002</v>
      </c>
      <c r="G19" s="18">
        <v>10</v>
      </c>
      <c r="H19" s="17">
        <f>E19*F19*G19</f>
        <v>18.999000000000002</v>
      </c>
      <c r="I19" s="24">
        <f>H19*D19</f>
        <v>18.999000000000002</v>
      </c>
    </row>
    <row r="20" spans="1:9" x14ac:dyDescent="0.2">
      <c r="A20" s="28"/>
      <c r="B20" s="10"/>
      <c r="C20" s="28"/>
      <c r="D20" s="25"/>
      <c r="E20" s="24"/>
      <c r="F20" s="24"/>
      <c r="G20" s="26"/>
      <c r="H20" s="24"/>
      <c r="I20" s="29"/>
    </row>
    <row r="21" spans="1:9" x14ac:dyDescent="0.2">
      <c r="A21" s="28"/>
      <c r="B21" s="14" t="s">
        <v>17</v>
      </c>
      <c r="C21" s="15" t="s">
        <v>12</v>
      </c>
      <c r="D21" s="30"/>
      <c r="E21" s="29"/>
      <c r="F21" s="29"/>
      <c r="G21" s="12"/>
      <c r="H21" s="29"/>
      <c r="I21" s="31">
        <f>SUM(I22:I24)</f>
        <v>25</v>
      </c>
    </row>
    <row r="22" spans="1:9" x14ac:dyDescent="0.2">
      <c r="A22" s="22"/>
      <c r="B22" s="27"/>
      <c r="C22" s="13"/>
      <c r="D22" s="25">
        <v>1</v>
      </c>
      <c r="E22" s="24">
        <v>1.2</v>
      </c>
      <c r="F22" s="24">
        <v>0.3</v>
      </c>
      <c r="G22" s="26">
        <v>20</v>
      </c>
      <c r="H22" s="17">
        <f>E22*F22*G22</f>
        <v>7.1999999999999993</v>
      </c>
      <c r="I22" s="24">
        <f>H22*D22</f>
        <v>7.1999999999999993</v>
      </c>
    </row>
    <row r="23" spans="1:9" x14ac:dyDescent="0.2">
      <c r="A23" s="28"/>
      <c r="B23" s="32"/>
      <c r="C23" s="13"/>
      <c r="D23" s="25">
        <v>18</v>
      </c>
      <c r="E23" s="24">
        <v>2</v>
      </c>
      <c r="F23" s="24">
        <v>0.4</v>
      </c>
      <c r="G23" s="26">
        <v>0.7</v>
      </c>
      <c r="H23" s="17">
        <f>E23*F23*G23</f>
        <v>0.55999999999999994</v>
      </c>
      <c r="I23" s="24">
        <f>H23*D23</f>
        <v>10.079999999999998</v>
      </c>
    </row>
    <row r="24" spans="1:9" x14ac:dyDescent="0.2">
      <c r="A24" s="28"/>
      <c r="B24" s="32"/>
      <c r="C24" s="13"/>
      <c r="D24" s="25">
        <v>1</v>
      </c>
      <c r="E24" s="24">
        <v>0.38600000000000001</v>
      </c>
      <c r="F24" s="24">
        <v>1</v>
      </c>
      <c r="G24" s="26">
        <v>20</v>
      </c>
      <c r="H24" s="17">
        <f>E24*F24*G24</f>
        <v>7.7200000000000006</v>
      </c>
      <c r="I24" s="24">
        <f>H24*D24</f>
        <v>7.7200000000000006</v>
      </c>
    </row>
    <row r="25" spans="1:9" x14ac:dyDescent="0.2">
      <c r="A25" s="28"/>
      <c r="B25" s="33"/>
      <c r="C25" s="34"/>
      <c r="D25" s="30"/>
      <c r="E25" s="29"/>
      <c r="F25" s="29"/>
      <c r="G25" s="12"/>
      <c r="H25" s="35"/>
      <c r="I25" s="29"/>
    </row>
    <row r="26" spans="1:9" x14ac:dyDescent="0.2">
      <c r="A26" s="22"/>
      <c r="B26" s="36" t="s">
        <v>18</v>
      </c>
      <c r="C26" s="15" t="s">
        <v>13</v>
      </c>
      <c r="D26" s="25"/>
      <c r="E26" s="24"/>
      <c r="F26" s="24"/>
      <c r="G26" s="26"/>
      <c r="H26" s="24"/>
      <c r="I26" s="19">
        <f>SUM(I27:I27)</f>
        <v>60</v>
      </c>
    </row>
    <row r="27" spans="1:9" x14ac:dyDescent="0.2">
      <c r="A27" s="22"/>
      <c r="B27" s="37"/>
      <c r="C27" s="13"/>
      <c r="D27" s="25">
        <v>1</v>
      </c>
      <c r="E27" s="24">
        <v>4</v>
      </c>
      <c r="F27" s="24">
        <v>15</v>
      </c>
      <c r="G27" s="26"/>
      <c r="H27" s="17">
        <f>E27*F27</f>
        <v>60</v>
      </c>
      <c r="I27" s="24">
        <f>H27*D27</f>
        <v>60</v>
      </c>
    </row>
    <row r="28" spans="1:9" x14ac:dyDescent="0.2">
      <c r="A28" s="28"/>
      <c r="B28" s="38"/>
      <c r="C28" s="28"/>
      <c r="D28" s="25"/>
      <c r="E28" s="24"/>
      <c r="F28" s="24"/>
      <c r="G28" s="26"/>
      <c r="H28" s="24"/>
      <c r="I28" s="29"/>
    </row>
    <row r="29" spans="1:9" x14ac:dyDescent="0.2">
      <c r="A29" s="13"/>
      <c r="B29" s="14" t="s">
        <v>19</v>
      </c>
      <c r="C29" s="15" t="s">
        <v>12</v>
      </c>
      <c r="D29" s="39"/>
      <c r="E29" s="40"/>
      <c r="F29" s="40"/>
      <c r="G29" s="41"/>
      <c r="H29" s="40"/>
      <c r="I29" s="31">
        <f>SUM(I30:I30)</f>
        <v>14.7765375</v>
      </c>
    </row>
    <row r="30" spans="1:9" s="42" customFormat="1" x14ac:dyDescent="0.2">
      <c r="A30" s="13"/>
      <c r="B30" s="37"/>
      <c r="C30" s="13"/>
      <c r="D30" s="39">
        <v>18</v>
      </c>
      <c r="E30" s="40">
        <v>1.25</v>
      </c>
      <c r="F30" s="40">
        <v>1.55</v>
      </c>
      <c r="G30" s="41">
        <v>0.42370000000000002</v>
      </c>
      <c r="H30" s="17">
        <f>E30*F30*G30</f>
        <v>0.82091875000000003</v>
      </c>
      <c r="I30" s="24">
        <f t="shared" ref="I30" si="3">H30*D30</f>
        <v>14.7765375</v>
      </c>
    </row>
    <row r="31" spans="1:9" x14ac:dyDescent="0.2">
      <c r="A31" s="27"/>
      <c r="B31" s="43"/>
      <c r="C31" s="27"/>
      <c r="D31" s="44"/>
      <c r="E31" s="45"/>
      <c r="F31" s="45"/>
      <c r="G31" s="41"/>
      <c r="H31" s="45"/>
      <c r="I31" s="45"/>
    </row>
    <row r="32" spans="1:9" x14ac:dyDescent="0.2">
      <c r="A32" s="22"/>
      <c r="B32" s="14" t="s">
        <v>20</v>
      </c>
      <c r="C32" s="46" t="s">
        <v>12</v>
      </c>
      <c r="D32" s="25"/>
      <c r="E32" s="47"/>
      <c r="F32" s="48"/>
      <c r="G32" s="26"/>
      <c r="H32" s="24"/>
      <c r="I32" s="19">
        <f>SUM(I33:I33)</f>
        <v>10.99728</v>
      </c>
    </row>
    <row r="33" spans="1:9" s="20" customFormat="1" x14ac:dyDescent="0.2">
      <c r="A33" s="49"/>
      <c r="B33" s="37"/>
      <c r="C33" s="3"/>
      <c r="D33" s="16">
        <v>18</v>
      </c>
      <c r="E33" s="50">
        <v>2.1819999999999999</v>
      </c>
      <c r="F33" s="37">
        <v>0.4</v>
      </c>
      <c r="G33" s="18">
        <v>0.7</v>
      </c>
      <c r="H33" s="17">
        <f t="shared" ref="H33" si="4">E33*F33*G33</f>
        <v>0.61095999999999995</v>
      </c>
      <c r="I33" s="24">
        <f t="shared" ref="I33" si="5">H33*D33</f>
        <v>10.99728</v>
      </c>
    </row>
    <row r="34" spans="1:9" x14ac:dyDescent="0.2">
      <c r="A34" s="22"/>
      <c r="B34" s="43"/>
      <c r="C34" s="23"/>
      <c r="D34" s="25"/>
      <c r="E34" s="51"/>
      <c r="F34" s="48"/>
      <c r="G34" s="26"/>
      <c r="H34" s="24"/>
      <c r="I34" s="24"/>
    </row>
    <row r="35" spans="1:9" x14ac:dyDescent="0.2">
      <c r="A35" s="22"/>
      <c r="B35" s="14" t="s">
        <v>21</v>
      </c>
      <c r="C35" s="15" t="s">
        <v>13</v>
      </c>
      <c r="D35" s="25"/>
      <c r="E35" s="51"/>
      <c r="F35" s="48"/>
      <c r="G35" s="26"/>
      <c r="H35" s="24"/>
      <c r="I35" s="19">
        <f>SUM(I36:I37)</f>
        <v>120</v>
      </c>
    </row>
    <row r="36" spans="1:9" s="20" customFormat="1" x14ac:dyDescent="0.2">
      <c r="A36" s="49"/>
      <c r="B36" s="37"/>
      <c r="C36" s="27"/>
      <c r="D36" s="16">
        <v>2</v>
      </c>
      <c r="E36" s="50">
        <v>2</v>
      </c>
      <c r="F36" s="37">
        <v>15</v>
      </c>
      <c r="G36" s="18"/>
      <c r="H36" s="17">
        <f>E36*F36</f>
        <v>30</v>
      </c>
      <c r="I36" s="24">
        <f t="shared" ref="I36" si="6">H36*D36</f>
        <v>60</v>
      </c>
    </row>
    <row r="37" spans="1:9" s="20" customFormat="1" x14ac:dyDescent="0.2">
      <c r="A37" s="49"/>
      <c r="B37" s="37" t="s">
        <v>39</v>
      </c>
      <c r="C37" s="27"/>
      <c r="D37" s="16">
        <v>1</v>
      </c>
      <c r="E37" s="50">
        <v>30</v>
      </c>
      <c r="F37" s="37">
        <v>2</v>
      </c>
      <c r="G37" s="18"/>
      <c r="H37" s="17">
        <f>E37*F37</f>
        <v>60</v>
      </c>
      <c r="I37" s="24">
        <f t="shared" ref="I37" si="7">H37*D37</f>
        <v>60</v>
      </c>
    </row>
    <row r="38" spans="1:9" x14ac:dyDescent="0.2">
      <c r="A38" s="22"/>
      <c r="B38" s="52"/>
      <c r="C38" s="23"/>
      <c r="D38" s="25"/>
      <c r="E38" s="51"/>
      <c r="F38" s="48"/>
      <c r="G38" s="26"/>
      <c r="H38" s="24"/>
      <c r="I38" s="24"/>
    </row>
    <row r="39" spans="1:9" x14ac:dyDescent="0.2">
      <c r="A39" s="22"/>
      <c r="B39" s="14" t="s">
        <v>22</v>
      </c>
      <c r="C39" s="15" t="s">
        <v>13</v>
      </c>
      <c r="D39" s="25"/>
      <c r="E39" s="51"/>
      <c r="F39" s="48"/>
      <c r="G39" s="26"/>
      <c r="H39" s="24"/>
      <c r="I39" s="19">
        <f>SUM(I40:I41)</f>
        <v>277.39600000000002</v>
      </c>
    </row>
    <row r="40" spans="1:9" s="20" customFormat="1" x14ac:dyDescent="0.2">
      <c r="A40" s="49"/>
      <c r="B40" s="37"/>
      <c r="C40" s="13"/>
      <c r="D40" s="16">
        <v>2</v>
      </c>
      <c r="E40" s="50">
        <v>3.5</v>
      </c>
      <c r="F40" s="53">
        <v>30</v>
      </c>
      <c r="G40" s="18"/>
      <c r="H40" s="17">
        <f>E40*F40</f>
        <v>105</v>
      </c>
      <c r="I40" s="24">
        <f t="shared" ref="I40:I41" si="8">H40*D40</f>
        <v>210</v>
      </c>
    </row>
    <row r="41" spans="1:9" s="20" customFormat="1" x14ac:dyDescent="0.2">
      <c r="A41" s="49"/>
      <c r="B41" s="37"/>
      <c r="C41" s="13"/>
      <c r="D41" s="16">
        <v>2</v>
      </c>
      <c r="E41" s="50">
        <v>3.5</v>
      </c>
      <c r="F41" s="53">
        <v>9.6280000000000001</v>
      </c>
      <c r="G41" s="18"/>
      <c r="H41" s="17">
        <f>E41*F41</f>
        <v>33.698</v>
      </c>
      <c r="I41" s="24">
        <f t="shared" si="8"/>
        <v>67.396000000000001</v>
      </c>
    </row>
    <row r="42" spans="1:9" x14ac:dyDescent="0.2">
      <c r="A42" s="22"/>
      <c r="B42" s="52"/>
      <c r="C42" s="54"/>
      <c r="D42" s="25"/>
      <c r="E42" s="51"/>
      <c r="F42" s="55"/>
      <c r="G42" s="26"/>
      <c r="H42" s="24"/>
      <c r="I42" s="24"/>
    </row>
    <row r="43" spans="1:9" x14ac:dyDescent="0.2">
      <c r="A43" s="28"/>
      <c r="B43" s="14" t="s">
        <v>23</v>
      </c>
      <c r="C43" s="15" t="s">
        <v>13</v>
      </c>
      <c r="D43" s="25"/>
      <c r="E43" s="56"/>
      <c r="F43" s="55"/>
      <c r="G43" s="26"/>
      <c r="H43" s="24"/>
      <c r="I43" s="31">
        <f>SUM(I44:I45)</f>
        <v>37.6</v>
      </c>
    </row>
    <row r="44" spans="1:9" s="20" customFormat="1" x14ac:dyDescent="0.2">
      <c r="A44" s="13"/>
      <c r="B44" s="37"/>
      <c r="C44" s="27"/>
      <c r="D44" s="16">
        <v>2</v>
      </c>
      <c r="E44" s="37">
        <v>3.5</v>
      </c>
      <c r="F44" s="53">
        <v>5</v>
      </c>
      <c r="G44" s="18"/>
      <c r="H44" s="17">
        <f>E44*F44</f>
        <v>17.5</v>
      </c>
      <c r="I44" s="24">
        <f t="shared" ref="I44" si="9">H44*D44</f>
        <v>35</v>
      </c>
    </row>
    <row r="45" spans="1:9" s="20" customFormat="1" x14ac:dyDescent="0.2">
      <c r="A45" s="13"/>
      <c r="B45" s="37"/>
      <c r="C45" s="13"/>
      <c r="D45" s="16">
        <v>1</v>
      </c>
      <c r="E45" s="37">
        <v>1.3</v>
      </c>
      <c r="F45" s="37">
        <v>2</v>
      </c>
      <c r="G45" s="18"/>
      <c r="H45" s="17">
        <f>E45*F45</f>
        <v>2.6</v>
      </c>
      <c r="I45" s="24">
        <f t="shared" ref="I45" si="10">H45*D45</f>
        <v>2.6</v>
      </c>
    </row>
    <row r="46" spans="1:9" s="20" customFormat="1" x14ac:dyDescent="0.2">
      <c r="A46" s="13"/>
      <c r="B46" s="37"/>
      <c r="C46" s="13"/>
      <c r="D46" s="16"/>
      <c r="E46" s="17"/>
      <c r="F46" s="17"/>
      <c r="G46" s="18"/>
      <c r="H46" s="57"/>
      <c r="I46" s="17"/>
    </row>
    <row r="47" spans="1:9" x14ac:dyDescent="0.2">
      <c r="A47" s="13"/>
      <c r="B47" s="14" t="s">
        <v>24</v>
      </c>
      <c r="C47" s="15" t="s">
        <v>13</v>
      </c>
      <c r="D47" s="44"/>
      <c r="E47" s="45"/>
      <c r="F47" s="45"/>
      <c r="G47" s="41"/>
      <c r="H47" s="58"/>
      <c r="I47" s="19">
        <f>SUM(I48:I48)</f>
        <v>695.19825000000003</v>
      </c>
    </row>
    <row r="48" spans="1:9" x14ac:dyDescent="0.2">
      <c r="A48" s="27"/>
      <c r="B48" s="43"/>
      <c r="C48" s="13"/>
      <c r="D48" s="16">
        <v>1</v>
      </c>
      <c r="E48" s="45">
        <v>15.5</v>
      </c>
      <c r="F48" s="45">
        <v>44.851500000000001</v>
      </c>
      <c r="G48" s="41"/>
      <c r="H48" s="17">
        <f>E48*F48</f>
        <v>695.19825000000003</v>
      </c>
      <c r="I48" s="24">
        <f t="shared" ref="I48" si="11">H48*D48</f>
        <v>695.19825000000003</v>
      </c>
    </row>
    <row r="49" spans="1:9" x14ac:dyDescent="0.2">
      <c r="A49" s="27"/>
      <c r="B49" s="43"/>
      <c r="C49" s="27"/>
      <c r="D49" s="44"/>
      <c r="E49" s="45"/>
      <c r="F49" s="45"/>
      <c r="G49" s="41"/>
      <c r="H49" s="58"/>
      <c r="I49" s="45"/>
    </row>
    <row r="50" spans="1:9" x14ac:dyDescent="0.2">
      <c r="A50" s="27"/>
      <c r="B50" s="14" t="s">
        <v>29</v>
      </c>
      <c r="C50" s="15" t="s">
        <v>11</v>
      </c>
      <c r="D50" s="44"/>
      <c r="E50" s="45"/>
      <c r="F50" s="45"/>
      <c r="G50" s="41"/>
      <c r="H50" s="58"/>
      <c r="I50" s="19">
        <f>SUM(I51:I51)</f>
        <v>40</v>
      </c>
    </row>
    <row r="51" spans="1:9" x14ac:dyDescent="0.2">
      <c r="A51" s="27"/>
      <c r="B51" s="43"/>
      <c r="C51" s="27"/>
      <c r="D51" s="16">
        <v>1</v>
      </c>
      <c r="E51" s="45">
        <v>40</v>
      </c>
      <c r="F51" s="45"/>
      <c r="G51" s="41"/>
      <c r="H51" s="17">
        <f>E51</f>
        <v>40</v>
      </c>
      <c r="I51" s="24">
        <f t="shared" ref="I51" si="12">H51*D51</f>
        <v>40</v>
      </c>
    </row>
    <row r="52" spans="1:9" x14ac:dyDescent="0.2">
      <c r="A52" s="59"/>
      <c r="B52" s="42"/>
      <c r="C52" s="59"/>
      <c r="D52" s="65"/>
      <c r="E52" s="61"/>
      <c r="F52" s="61"/>
      <c r="G52" s="62"/>
      <c r="H52" s="61"/>
      <c r="I52" s="61"/>
    </row>
    <row r="53" spans="1:9" x14ac:dyDescent="0.2">
      <c r="B53" s="89" t="s">
        <v>40</v>
      </c>
      <c r="C53" s="59"/>
      <c r="D53" s="65"/>
      <c r="E53" s="61"/>
      <c r="F53" s="61"/>
      <c r="G53" s="62"/>
      <c r="H53" s="61"/>
      <c r="I53" s="61"/>
    </row>
    <row r="55" spans="1:9" x14ac:dyDescent="0.2">
      <c r="A55" s="27"/>
      <c r="B55" s="14" t="s">
        <v>27</v>
      </c>
      <c r="C55" s="15" t="s">
        <v>12</v>
      </c>
      <c r="D55" s="44"/>
      <c r="E55" s="45"/>
      <c r="F55" s="45"/>
      <c r="G55" s="41"/>
      <c r="H55" s="58"/>
      <c r="I55" s="19">
        <f>SUM(I56:I56)</f>
        <v>4</v>
      </c>
    </row>
    <row r="56" spans="1:9" x14ac:dyDescent="0.2">
      <c r="A56" s="27"/>
      <c r="B56" s="43"/>
      <c r="C56" s="27"/>
      <c r="D56" s="16">
        <v>4</v>
      </c>
      <c r="E56" s="45">
        <v>1</v>
      </c>
      <c r="F56" s="45">
        <v>1</v>
      </c>
      <c r="G56" s="41">
        <v>1</v>
      </c>
      <c r="H56" s="17">
        <f t="shared" ref="H56" si="13">E56*F56*G56</f>
        <v>1</v>
      </c>
      <c r="I56" s="24">
        <f t="shared" ref="I56" si="14">H56*D56</f>
        <v>4</v>
      </c>
    </row>
    <row r="57" spans="1:9" x14ac:dyDescent="0.2">
      <c r="A57" s="27"/>
      <c r="B57" s="43"/>
      <c r="C57" s="27"/>
      <c r="D57" s="44"/>
      <c r="E57" s="45"/>
      <c r="F57" s="45"/>
      <c r="G57" s="41"/>
      <c r="H57" s="45"/>
      <c r="I57" s="45"/>
    </row>
    <row r="58" spans="1:9" x14ac:dyDescent="0.2">
      <c r="A58" s="27"/>
      <c r="B58" s="14" t="s">
        <v>41</v>
      </c>
      <c r="C58" s="15" t="s">
        <v>13</v>
      </c>
      <c r="D58" s="44"/>
      <c r="E58" s="45"/>
      <c r="F58" s="45"/>
      <c r="G58" s="41"/>
      <c r="H58" s="45"/>
      <c r="I58" s="19">
        <f>SUM(I59:I60)</f>
        <v>25</v>
      </c>
    </row>
    <row r="59" spans="1:9" x14ac:dyDescent="0.2">
      <c r="A59" s="27"/>
      <c r="B59" s="43"/>
      <c r="C59" s="27"/>
      <c r="D59" s="44">
        <v>1</v>
      </c>
      <c r="E59" s="45">
        <v>5</v>
      </c>
      <c r="F59" s="45">
        <v>5</v>
      </c>
      <c r="G59" s="41"/>
      <c r="H59" s="17">
        <f>E59*F59</f>
        <v>25</v>
      </c>
      <c r="I59" s="24">
        <f t="shared" ref="I59" si="15">H59*D59</f>
        <v>25</v>
      </c>
    </row>
    <row r="60" spans="1:9" x14ac:dyDescent="0.2">
      <c r="A60" s="27"/>
      <c r="B60" s="43"/>
      <c r="C60" s="27"/>
      <c r="D60" s="44"/>
      <c r="E60" s="45"/>
      <c r="F60" s="45"/>
      <c r="G60" s="41"/>
      <c r="H60" s="45"/>
      <c r="I60" s="45"/>
    </row>
    <row r="61" spans="1:9" s="7" customFormat="1" hidden="1" x14ac:dyDescent="0.2">
      <c r="A61" s="9"/>
      <c r="B61" s="151" t="s">
        <v>1</v>
      </c>
      <c r="C61" s="151" t="s">
        <v>2</v>
      </c>
      <c r="D61" s="143" t="s">
        <v>3</v>
      </c>
      <c r="E61" s="144" t="s">
        <v>4</v>
      </c>
      <c r="F61" s="144"/>
      <c r="G61" s="144"/>
      <c r="H61" s="146" t="s">
        <v>5</v>
      </c>
      <c r="I61" s="146"/>
    </row>
    <row r="62" spans="1:9" s="7" customFormat="1" hidden="1" x14ac:dyDescent="0.2">
      <c r="A62" s="9"/>
      <c r="B62" s="151"/>
      <c r="C62" s="151"/>
      <c r="D62" s="143"/>
      <c r="E62" s="8" t="s">
        <v>6</v>
      </c>
      <c r="F62" s="8" t="s">
        <v>7</v>
      </c>
      <c r="G62" s="8" t="s">
        <v>8</v>
      </c>
      <c r="H62" s="8" t="s">
        <v>9</v>
      </c>
      <c r="I62" s="12" t="s">
        <v>10</v>
      </c>
    </row>
    <row r="63" spans="1:9" s="73" customFormat="1" x14ac:dyDescent="0.2">
      <c r="A63" s="67"/>
      <c r="B63" s="68" t="s">
        <v>42</v>
      </c>
      <c r="C63" s="69" t="s">
        <v>12</v>
      </c>
      <c r="D63" s="70"/>
      <c r="E63" s="71"/>
      <c r="F63" s="71"/>
      <c r="G63" s="12"/>
      <c r="H63" s="71"/>
      <c r="I63" s="72">
        <f>SUM(I64:I65)</f>
        <v>0.2</v>
      </c>
    </row>
    <row r="64" spans="1:9" s="7" customFormat="1" x14ac:dyDescent="0.2">
      <c r="A64" s="9"/>
      <c r="B64" s="74"/>
      <c r="C64" s="74"/>
      <c r="D64" s="66">
        <v>4</v>
      </c>
      <c r="E64" s="8">
        <v>1</v>
      </c>
      <c r="F64" s="8">
        <v>1</v>
      </c>
      <c r="G64" s="8">
        <v>0.05</v>
      </c>
      <c r="H64" s="17">
        <f t="shared" ref="H64" si="16">E64*F64*G64</f>
        <v>0.05</v>
      </c>
      <c r="I64" s="24">
        <f t="shared" ref="I64" si="17">H64*D64</f>
        <v>0.2</v>
      </c>
    </row>
    <row r="65" spans="1:9" s="7" customFormat="1" x14ac:dyDescent="0.2">
      <c r="A65" s="9"/>
      <c r="B65" s="74"/>
      <c r="C65" s="74"/>
      <c r="D65" s="66"/>
      <c r="E65" s="8"/>
      <c r="F65" s="8"/>
      <c r="G65" s="8"/>
      <c r="H65" s="17"/>
      <c r="I65" s="24"/>
    </row>
    <row r="66" spans="1:9" x14ac:dyDescent="0.2">
      <c r="A66" s="27"/>
      <c r="B66" s="14" t="s">
        <v>43</v>
      </c>
      <c r="C66" s="15" t="s">
        <v>12</v>
      </c>
      <c r="D66" s="44"/>
      <c r="E66" s="45"/>
      <c r="F66" s="45"/>
      <c r="G66" s="41"/>
      <c r="H66" s="71"/>
      <c r="I66" s="72">
        <f>SUM(I67:I68)</f>
        <v>1.2</v>
      </c>
    </row>
    <row r="67" spans="1:9" s="20" customFormat="1" x14ac:dyDescent="0.2">
      <c r="A67" s="13"/>
      <c r="B67" s="37"/>
      <c r="C67" s="13"/>
      <c r="D67" s="16">
        <v>4</v>
      </c>
      <c r="E67" s="17">
        <v>1</v>
      </c>
      <c r="F67" s="17">
        <v>1</v>
      </c>
      <c r="G67" s="18">
        <v>0.3</v>
      </c>
      <c r="H67" s="17">
        <f t="shared" ref="H67" si="18">E67*F67*G67</f>
        <v>0.3</v>
      </c>
      <c r="I67" s="24">
        <f t="shared" ref="I67" si="19">H67*D67</f>
        <v>1.2</v>
      </c>
    </row>
    <row r="68" spans="1:9" x14ac:dyDescent="0.2">
      <c r="A68" s="76"/>
      <c r="B68" s="77"/>
      <c r="C68" s="76"/>
      <c r="D68" s="78"/>
      <c r="E68" s="79"/>
      <c r="F68" s="79"/>
      <c r="G68" s="80"/>
      <c r="H68" s="79"/>
      <c r="I68" s="79"/>
    </row>
    <row r="69" spans="1:9" x14ac:dyDescent="0.2">
      <c r="A69" s="27"/>
      <c r="B69" s="14" t="s">
        <v>44</v>
      </c>
      <c r="C69" s="15" t="s">
        <v>12</v>
      </c>
      <c r="D69" s="44"/>
      <c r="E69" s="45"/>
      <c r="F69" s="45"/>
      <c r="G69" s="41"/>
      <c r="H69" s="45"/>
      <c r="I69" s="19">
        <f>SUM(I70:I70)</f>
        <v>1.3320000000000001</v>
      </c>
    </row>
    <row r="70" spans="1:9" x14ac:dyDescent="0.2">
      <c r="A70" s="13"/>
      <c r="B70" s="37"/>
      <c r="C70" s="13"/>
      <c r="D70" s="16">
        <v>4</v>
      </c>
      <c r="E70" s="17">
        <v>3.7</v>
      </c>
      <c r="F70" s="17">
        <v>0.3</v>
      </c>
      <c r="G70" s="18">
        <v>0.3</v>
      </c>
      <c r="H70" s="17">
        <f t="shared" ref="H70" si="20">E70*F70*G70</f>
        <v>0.33300000000000002</v>
      </c>
      <c r="I70" s="24">
        <f t="shared" ref="I70" si="21">H70*D70</f>
        <v>1.3320000000000001</v>
      </c>
    </row>
    <row r="71" spans="1:9" x14ac:dyDescent="0.2">
      <c r="A71" s="27"/>
      <c r="B71" s="43"/>
      <c r="C71" s="27"/>
      <c r="D71" s="44"/>
      <c r="E71" s="45"/>
      <c r="F71" s="45"/>
      <c r="G71" s="41"/>
      <c r="H71" s="45"/>
      <c r="I71" s="45"/>
    </row>
    <row r="72" spans="1:9" x14ac:dyDescent="0.2">
      <c r="A72" s="27"/>
      <c r="B72" s="14" t="s">
        <v>45</v>
      </c>
      <c r="C72" s="15" t="s">
        <v>12</v>
      </c>
      <c r="D72" s="44"/>
      <c r="E72" s="45"/>
      <c r="F72" s="45"/>
      <c r="G72" s="41"/>
      <c r="H72" s="45"/>
      <c r="I72" s="19">
        <f>SUM(I73:I74)</f>
        <v>1.2800000000000002</v>
      </c>
    </row>
    <row r="73" spans="1:9" x14ac:dyDescent="0.2">
      <c r="A73" s="81"/>
      <c r="B73" s="82"/>
      <c r="C73" s="81"/>
      <c r="D73" s="83">
        <v>4</v>
      </c>
      <c r="E73" s="84">
        <v>0.2</v>
      </c>
      <c r="F73" s="84">
        <v>0.4</v>
      </c>
      <c r="G73" s="85">
        <v>4</v>
      </c>
      <c r="H73" s="17">
        <f>E73*F73*G73</f>
        <v>0.32000000000000006</v>
      </c>
      <c r="I73" s="24">
        <f t="shared" ref="I73" si="22">H73*D73</f>
        <v>1.2800000000000002</v>
      </c>
    </row>
    <row r="74" spans="1:9" x14ac:dyDescent="0.2">
      <c r="A74" s="27"/>
      <c r="B74" s="43"/>
      <c r="C74" s="27"/>
      <c r="D74" s="44"/>
      <c r="E74" s="45"/>
      <c r="F74" s="45"/>
      <c r="G74" s="41"/>
      <c r="H74" s="45"/>
      <c r="I74" s="45"/>
    </row>
    <row r="75" spans="1:9" x14ac:dyDescent="0.2">
      <c r="A75" s="27"/>
      <c r="B75" s="86" t="s">
        <v>46</v>
      </c>
      <c r="C75" s="87" t="s">
        <v>13</v>
      </c>
      <c r="D75" s="44"/>
      <c r="E75" s="45"/>
      <c r="F75" s="45"/>
      <c r="G75" s="41"/>
      <c r="H75" s="45"/>
      <c r="I75" s="88">
        <f>SUM(I76:I77)</f>
        <v>16</v>
      </c>
    </row>
    <row r="76" spans="1:9" x14ac:dyDescent="0.2">
      <c r="A76" s="27"/>
      <c r="B76" s="43"/>
      <c r="C76" s="27"/>
      <c r="D76" s="44">
        <v>1</v>
      </c>
      <c r="E76" s="45">
        <v>4</v>
      </c>
      <c r="F76" s="45">
        <v>4</v>
      </c>
      <c r="G76" s="41"/>
      <c r="H76" s="17">
        <f>E76*F76</f>
        <v>16</v>
      </c>
      <c r="I76" s="24">
        <f t="shared" ref="I76" si="23">H76*D76</f>
        <v>16</v>
      </c>
    </row>
    <row r="77" spans="1:9" x14ac:dyDescent="0.2">
      <c r="A77" s="27"/>
      <c r="B77" s="43"/>
      <c r="C77" s="27"/>
      <c r="D77" s="44"/>
      <c r="E77" s="45"/>
      <c r="F77" s="45"/>
      <c r="G77" s="41"/>
      <c r="H77" s="17"/>
      <c r="I77" s="24"/>
    </row>
    <row r="78" spans="1:9" x14ac:dyDescent="0.2">
      <c r="A78" s="27"/>
      <c r="B78" s="14" t="s">
        <v>47</v>
      </c>
      <c r="C78" s="15" t="s">
        <v>13</v>
      </c>
      <c r="D78" s="44"/>
      <c r="E78" s="45"/>
      <c r="F78" s="45"/>
      <c r="G78" s="41"/>
      <c r="H78" s="71"/>
      <c r="I78" s="72">
        <f>SUM(I79:I81)</f>
        <v>60</v>
      </c>
    </row>
    <row r="79" spans="1:9" x14ac:dyDescent="0.2">
      <c r="A79" s="13"/>
      <c r="B79" s="37"/>
      <c r="C79" s="13"/>
      <c r="D79" s="16">
        <v>4</v>
      </c>
      <c r="E79" s="17">
        <v>3</v>
      </c>
      <c r="F79" s="17">
        <v>4</v>
      </c>
      <c r="G79" s="18"/>
      <c r="H79" s="17">
        <f>E79*F79</f>
        <v>12</v>
      </c>
      <c r="I79" s="24">
        <f t="shared" ref="I79:I80" si="24">H79*D79</f>
        <v>48</v>
      </c>
    </row>
    <row r="80" spans="1:9" x14ac:dyDescent="0.2">
      <c r="A80" s="13"/>
      <c r="B80" s="90"/>
      <c r="C80" s="37"/>
      <c r="D80" s="53">
        <v>4</v>
      </c>
      <c r="E80" s="91">
        <v>0.75</v>
      </c>
      <c r="F80" s="90">
        <v>4</v>
      </c>
      <c r="G80" s="92"/>
      <c r="H80" s="17">
        <f>E80*F80</f>
        <v>3</v>
      </c>
      <c r="I80" s="24">
        <f t="shared" si="24"/>
        <v>12</v>
      </c>
    </row>
    <row r="81" spans="1:9" x14ac:dyDescent="0.2">
      <c r="A81" s="76"/>
      <c r="B81" s="77"/>
      <c r="C81" s="76"/>
      <c r="D81" s="78"/>
      <c r="E81" s="79"/>
      <c r="F81" s="79"/>
      <c r="G81" s="80"/>
      <c r="H81" s="79"/>
      <c r="I81" s="79"/>
    </row>
    <row r="82" spans="1:9" x14ac:dyDescent="0.2">
      <c r="A82" s="27"/>
      <c r="B82" s="14" t="s">
        <v>48</v>
      </c>
      <c r="C82" s="15" t="s">
        <v>13</v>
      </c>
      <c r="D82" s="44"/>
      <c r="E82" s="45"/>
      <c r="F82" s="45"/>
      <c r="G82" s="41"/>
      <c r="H82" s="45"/>
      <c r="I82" s="19">
        <f>SUM(I83:I84)</f>
        <v>60</v>
      </c>
    </row>
    <row r="83" spans="1:9" x14ac:dyDescent="0.2">
      <c r="A83" s="13"/>
      <c r="B83" s="37"/>
      <c r="C83" s="13"/>
      <c r="D83" s="16">
        <v>4</v>
      </c>
      <c r="E83" s="17">
        <v>3</v>
      </c>
      <c r="F83" s="17">
        <v>4</v>
      </c>
      <c r="G83" s="18"/>
      <c r="H83" s="17">
        <f>E83*F83</f>
        <v>12</v>
      </c>
      <c r="I83" s="24">
        <f t="shared" ref="I83:I84" si="25">H83*D83</f>
        <v>48</v>
      </c>
    </row>
    <row r="84" spans="1:9" x14ac:dyDescent="0.2">
      <c r="A84" s="13"/>
      <c r="B84" s="37"/>
      <c r="C84" s="13"/>
      <c r="D84" s="16">
        <v>4</v>
      </c>
      <c r="E84" s="17">
        <v>0.75</v>
      </c>
      <c r="F84" s="17">
        <v>4</v>
      </c>
      <c r="G84" s="18"/>
      <c r="H84" s="17">
        <f>E84*F84</f>
        <v>3</v>
      </c>
      <c r="I84" s="24">
        <f t="shared" si="25"/>
        <v>12</v>
      </c>
    </row>
    <row r="85" spans="1:9" x14ac:dyDescent="0.2">
      <c r="A85" s="27"/>
      <c r="B85" s="43"/>
      <c r="C85" s="27"/>
      <c r="D85" s="44"/>
      <c r="E85" s="45"/>
      <c r="F85" s="45"/>
      <c r="G85" s="41"/>
      <c r="H85" s="45"/>
      <c r="I85" s="45"/>
    </row>
    <row r="86" spans="1:9" x14ac:dyDescent="0.2">
      <c r="A86" s="27"/>
      <c r="B86" s="14" t="s">
        <v>49</v>
      </c>
      <c r="C86" s="15" t="s">
        <v>13</v>
      </c>
      <c r="D86" s="44"/>
      <c r="E86" s="45"/>
      <c r="F86" s="45"/>
      <c r="G86" s="41"/>
      <c r="H86" s="45"/>
      <c r="I86" s="19">
        <f>SUM(I87:I89)</f>
        <v>60</v>
      </c>
    </row>
    <row r="87" spans="1:9" x14ac:dyDescent="0.2">
      <c r="A87" s="81"/>
      <c r="B87" s="82"/>
      <c r="C87" s="81"/>
      <c r="D87" s="83">
        <v>4</v>
      </c>
      <c r="E87" s="84">
        <v>3</v>
      </c>
      <c r="F87" s="84">
        <v>4</v>
      </c>
      <c r="G87" s="85"/>
      <c r="H87" s="17">
        <f>E87*F87</f>
        <v>12</v>
      </c>
      <c r="I87" s="24">
        <f t="shared" ref="I87:I88" si="26">H87*D87</f>
        <v>48</v>
      </c>
    </row>
    <row r="88" spans="1:9" x14ac:dyDescent="0.2">
      <c r="A88" s="81"/>
      <c r="B88" s="82"/>
      <c r="C88" s="81"/>
      <c r="D88" s="83">
        <v>4</v>
      </c>
      <c r="E88" s="84">
        <v>0.75</v>
      </c>
      <c r="F88" s="84">
        <v>4</v>
      </c>
      <c r="G88" s="85"/>
      <c r="H88" s="17">
        <f>E88*F88</f>
        <v>3</v>
      </c>
      <c r="I88" s="24">
        <f t="shared" si="26"/>
        <v>12</v>
      </c>
    </row>
    <row r="89" spans="1:9" x14ac:dyDescent="0.2">
      <c r="A89" s="27"/>
      <c r="B89" s="43"/>
      <c r="C89" s="27"/>
      <c r="D89" s="44"/>
      <c r="E89" s="45"/>
      <c r="F89" s="45"/>
      <c r="G89" s="41"/>
      <c r="H89" s="45"/>
      <c r="I89" s="45"/>
    </row>
    <row r="90" spans="1:9" x14ac:dyDescent="0.2">
      <c r="A90" s="27"/>
      <c r="B90" s="86" t="s">
        <v>50</v>
      </c>
      <c r="C90" s="87" t="s">
        <v>13</v>
      </c>
      <c r="D90" s="44"/>
      <c r="E90" s="45"/>
      <c r="F90" s="45"/>
      <c r="G90" s="41"/>
      <c r="H90" s="45"/>
      <c r="I90" s="88">
        <f>SUM(I91:I92)</f>
        <v>60</v>
      </c>
    </row>
    <row r="91" spans="1:9" x14ac:dyDescent="0.2">
      <c r="A91" s="27"/>
      <c r="B91" s="43"/>
      <c r="C91" s="27"/>
      <c r="D91" s="44">
        <v>4</v>
      </c>
      <c r="E91" s="45">
        <v>3</v>
      </c>
      <c r="F91" s="45">
        <v>4</v>
      </c>
      <c r="G91" s="41"/>
      <c r="H91" s="17">
        <f>E91*F91</f>
        <v>12</v>
      </c>
      <c r="I91" s="24">
        <f t="shared" ref="I91:I92" si="27">H91*D91</f>
        <v>48</v>
      </c>
    </row>
    <row r="92" spans="1:9" x14ac:dyDescent="0.2">
      <c r="A92" s="27"/>
      <c r="B92" s="43"/>
      <c r="C92" s="27"/>
      <c r="D92" s="44">
        <v>4</v>
      </c>
      <c r="E92" s="45">
        <v>0.75</v>
      </c>
      <c r="F92" s="45">
        <v>4</v>
      </c>
      <c r="G92" s="41"/>
      <c r="H92" s="17">
        <f>E92*F92</f>
        <v>3</v>
      </c>
      <c r="I92" s="24">
        <f t="shared" si="27"/>
        <v>12</v>
      </c>
    </row>
    <row r="93" spans="1:9" x14ac:dyDescent="0.2">
      <c r="A93" s="59"/>
      <c r="B93" s="42"/>
      <c r="C93" s="59"/>
      <c r="D93" s="65"/>
      <c r="E93" s="61"/>
      <c r="F93" s="61"/>
      <c r="G93" s="62"/>
      <c r="H93" s="63"/>
      <c r="I93" s="64"/>
    </row>
    <row r="94" spans="1:9" x14ac:dyDescent="0.2">
      <c r="A94" s="59"/>
      <c r="B94" s="102" t="s">
        <v>51</v>
      </c>
      <c r="C94" s="59"/>
      <c r="D94" s="60"/>
      <c r="E94" s="61"/>
      <c r="F94" s="61"/>
      <c r="G94" s="62"/>
      <c r="H94" s="63"/>
      <c r="I94" s="64"/>
    </row>
    <row r="95" spans="1:9" x14ac:dyDescent="0.2">
      <c r="A95" s="59"/>
      <c r="B95" s="42"/>
      <c r="C95" s="59"/>
      <c r="D95" s="65"/>
      <c r="E95" s="61"/>
      <c r="F95" s="61"/>
      <c r="G95" s="62"/>
      <c r="H95" s="61"/>
      <c r="I95" s="61"/>
    </row>
    <row r="96" spans="1:9" x14ac:dyDescent="0.2">
      <c r="A96" s="27"/>
      <c r="B96" s="14" t="s">
        <v>25</v>
      </c>
      <c r="C96" s="15" t="s">
        <v>13</v>
      </c>
      <c r="D96" s="16"/>
      <c r="E96" s="45"/>
      <c r="F96" s="45"/>
      <c r="G96" s="41"/>
      <c r="H96" s="45">
        <v>2300</v>
      </c>
      <c r="I96" s="19">
        <f>SUM(I97:I98)</f>
        <v>2299.9982500000001</v>
      </c>
    </row>
    <row r="97" spans="1:9" x14ac:dyDescent="0.2">
      <c r="A97" s="27"/>
      <c r="B97" s="43"/>
      <c r="C97" s="27"/>
      <c r="D97" s="16">
        <v>1</v>
      </c>
      <c r="E97" s="45">
        <v>35</v>
      </c>
      <c r="F97" s="45">
        <v>35</v>
      </c>
      <c r="G97" s="41"/>
      <c r="H97" s="17">
        <f>E97*F97</f>
        <v>1225</v>
      </c>
      <c r="I97" s="24">
        <f t="shared" ref="I97" si="28">H97*D97</f>
        <v>1225</v>
      </c>
    </row>
    <row r="98" spans="1:9" x14ac:dyDescent="0.2">
      <c r="A98" s="27"/>
      <c r="B98" s="43"/>
      <c r="C98" s="27"/>
      <c r="D98" s="44">
        <v>1</v>
      </c>
      <c r="E98" s="45">
        <v>23.888850000000001</v>
      </c>
      <c r="F98" s="45">
        <v>45</v>
      </c>
      <c r="G98" s="41"/>
      <c r="H98" s="17">
        <f>E98*F98</f>
        <v>1074.9982500000001</v>
      </c>
      <c r="I98" s="24">
        <f t="shared" ref="I98" si="29">H98*D98</f>
        <v>1074.9982500000001</v>
      </c>
    </row>
    <row r="99" spans="1:9" x14ac:dyDescent="0.2">
      <c r="A99" s="27"/>
      <c r="B99" s="43"/>
      <c r="C99" s="27"/>
      <c r="D99" s="44"/>
      <c r="E99" s="45"/>
      <c r="F99" s="45"/>
      <c r="G99" s="41"/>
      <c r="H99" s="58"/>
      <c r="I99" s="45"/>
    </row>
    <row r="100" spans="1:9" x14ac:dyDescent="0.2">
      <c r="A100" s="27"/>
      <c r="B100" s="14" t="s">
        <v>26</v>
      </c>
      <c r="C100" s="15" t="s">
        <v>12</v>
      </c>
      <c r="D100" s="16"/>
      <c r="E100" s="45"/>
      <c r="F100" s="45"/>
      <c r="H100" s="5">
        <v>460</v>
      </c>
      <c r="I100" s="19">
        <f>SUM(I101:I102)</f>
        <v>459.99965000000003</v>
      </c>
    </row>
    <row r="101" spans="1:9" x14ac:dyDescent="0.2">
      <c r="A101" s="27"/>
      <c r="B101" s="43"/>
      <c r="C101" s="27"/>
      <c r="D101" s="16">
        <v>1</v>
      </c>
      <c r="E101" s="45">
        <v>35</v>
      </c>
      <c r="F101" s="45">
        <v>35</v>
      </c>
      <c r="G101" s="41">
        <v>0.2</v>
      </c>
      <c r="H101" s="17">
        <f t="shared" ref="H101:H102" si="30">E101*F101*G101</f>
        <v>245</v>
      </c>
      <c r="I101" s="24">
        <f t="shared" ref="I101" si="31">H101*D101</f>
        <v>245</v>
      </c>
    </row>
    <row r="102" spans="1:9" x14ac:dyDescent="0.2">
      <c r="A102" s="27"/>
      <c r="B102" s="43"/>
      <c r="C102" s="27"/>
      <c r="D102" s="44">
        <v>1</v>
      </c>
      <c r="E102" s="45">
        <v>23.888850000000001</v>
      </c>
      <c r="F102" s="45">
        <v>45</v>
      </c>
      <c r="G102" s="41">
        <v>0.2</v>
      </c>
      <c r="H102" s="17">
        <f t="shared" si="30"/>
        <v>214.99965000000003</v>
      </c>
      <c r="I102" s="24">
        <f t="shared" ref="I102" si="32">H102*D102</f>
        <v>214.99965000000003</v>
      </c>
    </row>
    <row r="103" spans="1:9" x14ac:dyDescent="0.2">
      <c r="A103" s="59"/>
      <c r="B103" s="42"/>
      <c r="C103" s="59"/>
      <c r="D103" s="65"/>
      <c r="E103" s="61"/>
      <c r="F103" s="61"/>
      <c r="G103" s="62"/>
      <c r="H103" s="63"/>
      <c r="I103" s="64"/>
    </row>
    <row r="104" spans="1:9" x14ac:dyDescent="0.2">
      <c r="A104" s="59"/>
      <c r="B104" s="102" t="s">
        <v>52</v>
      </c>
      <c r="C104" s="59"/>
      <c r="D104" s="65"/>
      <c r="E104" s="61"/>
      <c r="F104" s="61"/>
      <c r="G104" s="62"/>
      <c r="H104" s="63"/>
      <c r="I104" s="64"/>
    </row>
    <row r="105" spans="1:9" x14ac:dyDescent="0.2">
      <c r="A105" s="59"/>
      <c r="B105" s="42"/>
      <c r="C105" s="59"/>
      <c r="D105" s="65"/>
      <c r="E105" s="61"/>
      <c r="F105" s="61"/>
      <c r="G105" s="62"/>
      <c r="H105" s="61"/>
      <c r="I105" s="61"/>
    </row>
    <row r="106" spans="1:9" x14ac:dyDescent="0.2">
      <c r="A106" s="27"/>
      <c r="B106" s="14" t="s">
        <v>27</v>
      </c>
      <c r="C106" s="15" t="s">
        <v>12</v>
      </c>
      <c r="D106" s="44"/>
      <c r="E106" s="45"/>
      <c r="F106" s="45"/>
      <c r="G106" s="41"/>
      <c r="H106" s="45"/>
      <c r="I106" s="19">
        <f>SUM(I107:I109)</f>
        <v>28.600525000000001</v>
      </c>
    </row>
    <row r="107" spans="1:9" x14ac:dyDescent="0.2">
      <c r="A107" s="27"/>
      <c r="B107" s="43" t="s">
        <v>55</v>
      </c>
      <c r="C107" s="13"/>
      <c r="D107" s="16">
        <v>1</v>
      </c>
      <c r="E107" s="45">
        <v>40</v>
      </c>
      <c r="F107" s="45">
        <v>0.4</v>
      </c>
      <c r="G107" s="41">
        <v>1</v>
      </c>
      <c r="H107" s="17">
        <f t="shared" ref="H107:H109" si="33">E107*F107*G107</f>
        <v>16</v>
      </c>
      <c r="I107" s="24">
        <f t="shared" ref="I107:I109" si="34">H107*D107</f>
        <v>16</v>
      </c>
    </row>
    <row r="108" spans="1:9" x14ac:dyDescent="0.2">
      <c r="A108" s="27"/>
      <c r="B108" s="43" t="s">
        <v>37</v>
      </c>
      <c r="C108" s="13"/>
      <c r="D108" s="16">
        <v>1</v>
      </c>
      <c r="E108" s="45">
        <v>1.45</v>
      </c>
      <c r="F108" s="45">
        <v>1.841</v>
      </c>
      <c r="G108" s="41">
        <v>4.5</v>
      </c>
      <c r="H108" s="17">
        <f t="shared" si="33"/>
        <v>12.012525</v>
      </c>
      <c r="I108" s="24">
        <f t="shared" si="34"/>
        <v>12.012525</v>
      </c>
    </row>
    <row r="109" spans="1:9" x14ac:dyDescent="0.2">
      <c r="A109" s="27"/>
      <c r="B109" s="43" t="s">
        <v>38</v>
      </c>
      <c r="C109" s="13"/>
      <c r="D109" s="16">
        <v>1</v>
      </c>
      <c r="E109" s="45">
        <v>1.2</v>
      </c>
      <c r="F109" s="45">
        <v>0.7</v>
      </c>
      <c r="G109" s="41">
        <v>0.7</v>
      </c>
      <c r="H109" s="17">
        <f t="shared" si="33"/>
        <v>0.58799999999999997</v>
      </c>
      <c r="I109" s="24">
        <f t="shared" si="34"/>
        <v>0.58799999999999997</v>
      </c>
    </row>
    <row r="110" spans="1:9" x14ac:dyDescent="0.2">
      <c r="A110" s="27"/>
      <c r="B110" s="43"/>
      <c r="C110" s="27"/>
      <c r="D110" s="44"/>
      <c r="E110" s="45"/>
      <c r="F110" s="45"/>
      <c r="G110" s="41"/>
      <c r="H110" s="58"/>
      <c r="I110" s="45"/>
    </row>
    <row r="111" spans="1:9" x14ac:dyDescent="0.2">
      <c r="A111" s="27"/>
      <c r="B111" s="14" t="s">
        <v>28</v>
      </c>
      <c r="C111" s="15" t="s">
        <v>12</v>
      </c>
      <c r="D111" s="44"/>
      <c r="E111" s="45"/>
      <c r="F111" s="45"/>
      <c r="G111" s="41"/>
      <c r="H111" s="58"/>
      <c r="I111" s="19">
        <f>SUM(I112:I112)</f>
        <v>4.0999999999999996</v>
      </c>
    </row>
    <row r="112" spans="1:9" x14ac:dyDescent="0.2">
      <c r="A112" s="27"/>
      <c r="B112" s="43"/>
      <c r="C112" s="27"/>
      <c r="D112" s="16">
        <v>1</v>
      </c>
      <c r="E112" s="45">
        <v>4.0999999999999996</v>
      </c>
      <c r="F112" s="45"/>
      <c r="G112" s="41"/>
      <c r="H112" s="17">
        <f>E112</f>
        <v>4.0999999999999996</v>
      </c>
      <c r="I112" s="24">
        <f t="shared" ref="I112" si="35">H112*D112</f>
        <v>4.0999999999999996</v>
      </c>
    </row>
    <row r="113" spans="1:9" x14ac:dyDescent="0.2">
      <c r="A113" s="27"/>
      <c r="B113" s="43"/>
      <c r="C113" s="27"/>
      <c r="D113" s="44"/>
      <c r="E113" s="45"/>
      <c r="F113" s="45"/>
      <c r="G113" s="41"/>
      <c r="H113" s="45"/>
      <c r="I113" s="45"/>
    </row>
    <row r="114" spans="1:9" x14ac:dyDescent="0.2">
      <c r="A114" s="27"/>
      <c r="B114" s="14" t="s">
        <v>31</v>
      </c>
      <c r="C114" s="15" t="s">
        <v>11</v>
      </c>
      <c r="D114" s="44"/>
      <c r="E114" s="45"/>
      <c r="F114" s="45"/>
      <c r="G114" s="41"/>
      <c r="H114" s="45"/>
      <c r="I114" s="19">
        <f>SUM(I115:I116)</f>
        <v>62</v>
      </c>
    </row>
    <row r="115" spans="1:9" x14ac:dyDescent="0.2">
      <c r="A115" s="27"/>
      <c r="B115" s="43"/>
      <c r="C115" s="27"/>
      <c r="D115" s="44">
        <v>1</v>
      </c>
      <c r="E115" s="45">
        <v>62</v>
      </c>
      <c r="F115" s="45"/>
      <c r="G115" s="41"/>
      <c r="H115" s="17">
        <f>E115</f>
        <v>62</v>
      </c>
      <c r="I115" s="24">
        <f t="shared" ref="I115" si="36">H115*D115</f>
        <v>62</v>
      </c>
    </row>
    <row r="116" spans="1:9" x14ac:dyDescent="0.2">
      <c r="A116" s="27"/>
      <c r="B116" s="43"/>
      <c r="C116" s="27"/>
      <c r="D116" s="44"/>
      <c r="E116" s="45"/>
      <c r="F116" s="45"/>
      <c r="G116" s="41"/>
      <c r="H116" s="45"/>
      <c r="I116" s="45"/>
    </row>
    <row r="117" spans="1:9" s="7" customFormat="1" hidden="1" x14ac:dyDescent="0.2">
      <c r="A117" s="9"/>
      <c r="B117" s="151" t="s">
        <v>1</v>
      </c>
      <c r="C117" s="151" t="s">
        <v>2</v>
      </c>
      <c r="D117" s="143" t="s">
        <v>3</v>
      </c>
      <c r="E117" s="144" t="s">
        <v>4</v>
      </c>
      <c r="F117" s="144"/>
      <c r="G117" s="144"/>
      <c r="H117" s="146" t="s">
        <v>5</v>
      </c>
      <c r="I117" s="146"/>
    </row>
    <row r="118" spans="1:9" s="7" customFormat="1" hidden="1" x14ac:dyDescent="0.2">
      <c r="A118" s="9"/>
      <c r="B118" s="151"/>
      <c r="C118" s="151"/>
      <c r="D118" s="143"/>
      <c r="E118" s="8" t="s">
        <v>6</v>
      </c>
      <c r="F118" s="8" t="s">
        <v>7</v>
      </c>
      <c r="G118" s="8" t="s">
        <v>8</v>
      </c>
      <c r="H118" s="8" t="s">
        <v>9</v>
      </c>
      <c r="I118" s="12" t="s">
        <v>10</v>
      </c>
    </row>
    <row r="119" spans="1:9" s="73" customFormat="1" x14ac:dyDescent="0.2">
      <c r="A119" s="67"/>
      <c r="B119" s="68" t="s">
        <v>30</v>
      </c>
      <c r="C119" s="69" t="s">
        <v>11</v>
      </c>
      <c r="D119" s="70"/>
      <c r="E119" s="71"/>
      <c r="F119" s="71"/>
      <c r="G119" s="12"/>
      <c r="H119" s="71"/>
      <c r="I119" s="72">
        <f>SUM(I120)</f>
        <v>51</v>
      </c>
    </row>
    <row r="120" spans="1:9" s="7" customFormat="1" x14ac:dyDescent="0.2">
      <c r="A120" s="9"/>
      <c r="B120" s="74"/>
      <c r="C120" s="74"/>
      <c r="D120" s="75">
        <v>8</v>
      </c>
      <c r="E120" s="12">
        <v>6.375</v>
      </c>
      <c r="F120" s="12"/>
      <c r="G120" s="8"/>
      <c r="H120" s="17">
        <f>E120</f>
        <v>6.375</v>
      </c>
      <c r="I120" s="24">
        <f t="shared" ref="I120" si="37">H120*D120</f>
        <v>51</v>
      </c>
    </row>
    <row r="121" spans="1:9" s="7" customFormat="1" x14ac:dyDescent="0.2">
      <c r="A121" s="9"/>
      <c r="B121" s="74"/>
      <c r="C121" s="74"/>
      <c r="D121" s="11"/>
      <c r="E121" s="8"/>
      <c r="F121" s="8"/>
      <c r="G121" s="8"/>
      <c r="H121" s="8"/>
      <c r="I121" s="12"/>
    </row>
    <row r="122" spans="1:9" x14ac:dyDescent="0.2">
      <c r="A122" s="27"/>
      <c r="B122" s="14" t="s">
        <v>32</v>
      </c>
      <c r="C122" s="15" t="s">
        <v>11</v>
      </c>
      <c r="D122" s="44"/>
      <c r="E122" s="45"/>
      <c r="F122" s="45"/>
      <c r="G122" s="41"/>
      <c r="H122" s="45"/>
      <c r="I122" s="19">
        <f>SUM(I123:I123)</f>
        <v>2.5</v>
      </c>
    </row>
    <row r="123" spans="1:9" s="20" customFormat="1" x14ac:dyDescent="0.2">
      <c r="A123" s="13"/>
      <c r="B123" s="37"/>
      <c r="C123" s="13"/>
      <c r="D123" s="16">
        <v>1</v>
      </c>
      <c r="E123" s="17">
        <v>2.5</v>
      </c>
      <c r="F123" s="17"/>
      <c r="G123" s="18"/>
      <c r="H123" s="17">
        <f>E123</f>
        <v>2.5</v>
      </c>
      <c r="I123" s="24">
        <f t="shared" ref="I123" si="38">H123*D123</f>
        <v>2.5</v>
      </c>
    </row>
    <row r="124" spans="1:9" x14ac:dyDescent="0.2">
      <c r="A124" s="76"/>
      <c r="B124" s="77"/>
      <c r="C124" s="76"/>
      <c r="D124" s="78"/>
      <c r="E124" s="79"/>
      <c r="F124" s="79"/>
      <c r="G124" s="80"/>
      <c r="H124" s="79"/>
      <c r="I124" s="79"/>
    </row>
    <row r="125" spans="1:9" x14ac:dyDescent="0.2">
      <c r="A125" s="27"/>
      <c r="B125" s="14" t="s">
        <v>33</v>
      </c>
      <c r="C125" s="15" t="s">
        <v>11</v>
      </c>
      <c r="D125" s="44"/>
      <c r="E125" s="45"/>
      <c r="F125" s="45"/>
      <c r="G125" s="41"/>
      <c r="H125" s="45"/>
      <c r="I125" s="19">
        <f>SUM(I126:I126)</f>
        <v>26</v>
      </c>
    </row>
    <row r="126" spans="1:9" x14ac:dyDescent="0.2">
      <c r="A126" s="13"/>
      <c r="B126" s="37"/>
      <c r="C126" s="13"/>
      <c r="D126" s="16">
        <v>1</v>
      </c>
      <c r="E126" s="17">
        <v>26</v>
      </c>
      <c r="F126" s="17"/>
      <c r="G126" s="18"/>
      <c r="H126" s="17">
        <f>E126</f>
        <v>26</v>
      </c>
      <c r="I126" s="24">
        <f t="shared" ref="I126" si="39">H126*D126</f>
        <v>26</v>
      </c>
    </row>
    <row r="127" spans="1:9" x14ac:dyDescent="0.2">
      <c r="A127" s="27"/>
      <c r="B127" s="43"/>
      <c r="C127" s="27"/>
      <c r="D127" s="44"/>
      <c r="E127" s="45"/>
      <c r="F127" s="45"/>
      <c r="G127" s="41"/>
      <c r="H127" s="45"/>
      <c r="I127" s="45"/>
    </row>
    <row r="128" spans="1:9" x14ac:dyDescent="0.2">
      <c r="A128" s="27"/>
      <c r="B128" s="14" t="s">
        <v>34</v>
      </c>
      <c r="C128" s="15" t="s">
        <v>11</v>
      </c>
      <c r="D128" s="44"/>
      <c r="E128" s="45"/>
      <c r="F128" s="45"/>
      <c r="G128" s="41"/>
      <c r="H128" s="45"/>
      <c r="I128" s="19">
        <f>SUM(I129:I129)</f>
        <v>28</v>
      </c>
    </row>
    <row r="129" spans="1:9" s="7" customFormat="1" x14ac:dyDescent="0.2">
      <c r="A129" s="27"/>
      <c r="B129" s="43"/>
      <c r="C129" s="27"/>
      <c r="D129" s="16">
        <v>1</v>
      </c>
      <c r="E129" s="45">
        <v>5</v>
      </c>
      <c r="F129" s="45">
        <v>3</v>
      </c>
      <c r="G129" s="41">
        <v>20</v>
      </c>
      <c r="H129" s="17">
        <f>E129+F129+G129</f>
        <v>28</v>
      </c>
      <c r="I129" s="24">
        <f t="shared" ref="I129" si="40">H129*D129</f>
        <v>28</v>
      </c>
    </row>
    <row r="130" spans="1:9" x14ac:dyDescent="0.2">
      <c r="A130" s="59"/>
      <c r="B130" s="42"/>
      <c r="C130" s="59"/>
      <c r="D130" s="65"/>
      <c r="E130" s="61"/>
      <c r="F130" s="61"/>
      <c r="G130" s="62"/>
      <c r="H130" s="61"/>
      <c r="I130" s="61"/>
    </row>
    <row r="131" spans="1:9" x14ac:dyDescent="0.2">
      <c r="A131" s="103"/>
      <c r="B131" s="104" t="s">
        <v>57</v>
      </c>
      <c r="C131" s="105"/>
      <c r="D131" s="105"/>
      <c r="E131" s="105"/>
      <c r="F131" s="105"/>
      <c r="G131" s="105"/>
      <c r="H131" s="105"/>
      <c r="I131" s="105"/>
    </row>
    <row r="132" spans="1:9" x14ac:dyDescent="0.2">
      <c r="A132" s="103"/>
      <c r="B132" s="43" t="s">
        <v>58</v>
      </c>
      <c r="C132" s="107" t="s">
        <v>59</v>
      </c>
      <c r="D132" s="108">
        <v>2</v>
      </c>
      <c r="E132" s="103"/>
      <c r="F132" s="103"/>
      <c r="G132" s="103"/>
      <c r="H132" s="103"/>
      <c r="I132" s="103">
        <f>D132</f>
        <v>2</v>
      </c>
    </row>
    <row r="133" spans="1:9" x14ac:dyDescent="0.2">
      <c r="A133" s="103"/>
      <c r="B133" s="43" t="s">
        <v>60</v>
      </c>
      <c r="C133" s="107" t="s">
        <v>59</v>
      </c>
      <c r="D133" s="108">
        <v>1</v>
      </c>
      <c r="E133" s="103"/>
      <c r="F133" s="103"/>
      <c r="G133" s="103"/>
      <c r="H133" s="103"/>
      <c r="I133" s="103">
        <f t="shared" ref="I133:I196" si="41">D133</f>
        <v>1</v>
      </c>
    </row>
    <row r="134" spans="1:9" x14ac:dyDescent="0.2">
      <c r="A134" s="103"/>
      <c r="B134" s="43" t="s">
        <v>61</v>
      </c>
      <c r="C134" s="107" t="s">
        <v>59</v>
      </c>
      <c r="D134" s="108">
        <v>10</v>
      </c>
      <c r="E134" s="103"/>
      <c r="F134" s="103"/>
      <c r="G134" s="103"/>
      <c r="H134" s="103"/>
      <c r="I134" s="103">
        <f t="shared" si="41"/>
        <v>10</v>
      </c>
    </row>
    <row r="135" spans="1:9" x14ac:dyDescent="0.2">
      <c r="A135" s="103"/>
      <c r="B135" s="43" t="s">
        <v>62</v>
      </c>
      <c r="C135" s="109" t="s">
        <v>59</v>
      </c>
      <c r="D135" s="110">
        <v>1</v>
      </c>
      <c r="E135" s="103"/>
      <c r="F135" s="103"/>
      <c r="G135" s="103"/>
      <c r="H135" s="103"/>
      <c r="I135" s="103">
        <f t="shared" si="41"/>
        <v>1</v>
      </c>
    </row>
    <row r="136" spans="1:9" x14ac:dyDescent="0.2">
      <c r="A136" s="103"/>
      <c r="B136" s="43" t="s">
        <v>63</v>
      </c>
      <c r="C136" s="107" t="s">
        <v>59</v>
      </c>
      <c r="D136" s="108">
        <v>25</v>
      </c>
      <c r="E136" s="103"/>
      <c r="F136" s="103"/>
      <c r="G136" s="103"/>
      <c r="H136" s="103"/>
      <c r="I136" s="103">
        <f t="shared" si="41"/>
        <v>25</v>
      </c>
    </row>
    <row r="137" spans="1:9" x14ac:dyDescent="0.2">
      <c r="A137" s="103"/>
      <c r="B137" s="43" t="s">
        <v>64</v>
      </c>
      <c r="C137" s="107" t="s">
        <v>59</v>
      </c>
      <c r="D137" s="108">
        <v>1</v>
      </c>
      <c r="E137" s="103"/>
      <c r="F137" s="103"/>
      <c r="G137" s="103"/>
      <c r="H137" s="103"/>
      <c r="I137" s="103">
        <f t="shared" si="41"/>
        <v>1</v>
      </c>
    </row>
    <row r="138" spans="1:9" x14ac:dyDescent="0.2">
      <c r="A138" s="103"/>
      <c r="B138" s="43" t="s">
        <v>65</v>
      </c>
      <c r="C138" s="107" t="s">
        <v>11</v>
      </c>
      <c r="D138" s="108">
        <v>0.15</v>
      </c>
      <c r="E138" s="103"/>
      <c r="F138" s="103"/>
      <c r="G138" s="103"/>
      <c r="H138" s="103"/>
      <c r="I138" s="103">
        <f t="shared" si="41"/>
        <v>0.15</v>
      </c>
    </row>
    <row r="139" spans="1:9" x14ac:dyDescent="0.2">
      <c r="A139" s="103"/>
      <c r="B139" s="43" t="s">
        <v>66</v>
      </c>
      <c r="C139" s="111" t="s">
        <v>59</v>
      </c>
      <c r="D139" s="112">
        <v>1</v>
      </c>
      <c r="E139" s="103"/>
      <c r="F139" s="103"/>
      <c r="G139" s="103"/>
      <c r="H139" s="103"/>
      <c r="I139" s="103">
        <f t="shared" si="41"/>
        <v>1</v>
      </c>
    </row>
    <row r="140" spans="1:9" x14ac:dyDescent="0.2">
      <c r="A140" s="103"/>
      <c r="B140" s="43" t="s">
        <v>67</v>
      </c>
      <c r="C140" s="109" t="s">
        <v>59</v>
      </c>
      <c r="D140" s="110">
        <v>15</v>
      </c>
      <c r="E140" s="103"/>
      <c r="F140" s="103"/>
      <c r="G140" s="103"/>
      <c r="H140" s="103"/>
      <c r="I140" s="103">
        <f t="shared" si="41"/>
        <v>15</v>
      </c>
    </row>
    <row r="141" spans="1:9" x14ac:dyDescent="0.2">
      <c r="A141" s="103"/>
      <c r="B141" s="43" t="s">
        <v>68</v>
      </c>
      <c r="C141" s="109" t="s">
        <v>59</v>
      </c>
      <c r="D141" s="110">
        <v>4</v>
      </c>
      <c r="E141" s="103"/>
      <c r="F141" s="103"/>
      <c r="G141" s="103"/>
      <c r="H141" s="103"/>
      <c r="I141" s="103">
        <f t="shared" si="41"/>
        <v>4</v>
      </c>
    </row>
    <row r="142" spans="1:9" x14ac:dyDescent="0.2">
      <c r="A142" s="103"/>
      <c r="B142" s="43" t="s">
        <v>69</v>
      </c>
      <c r="C142" s="107" t="s">
        <v>59</v>
      </c>
      <c r="D142" s="108">
        <v>3</v>
      </c>
      <c r="E142" s="103"/>
      <c r="F142" s="103"/>
      <c r="G142" s="103"/>
      <c r="H142" s="103"/>
      <c r="I142" s="103">
        <f t="shared" si="41"/>
        <v>3</v>
      </c>
    </row>
    <row r="143" spans="1:9" x14ac:dyDescent="0.2">
      <c r="A143" s="103"/>
      <c r="B143" s="43" t="s">
        <v>70</v>
      </c>
      <c r="C143" s="109" t="s">
        <v>11</v>
      </c>
      <c r="D143" s="110">
        <v>18</v>
      </c>
      <c r="E143" s="103"/>
      <c r="F143" s="103"/>
      <c r="G143" s="103"/>
      <c r="H143" s="103"/>
      <c r="I143" s="103">
        <f t="shared" si="41"/>
        <v>18</v>
      </c>
    </row>
    <row r="144" spans="1:9" x14ac:dyDescent="0.2">
      <c r="A144" s="103"/>
      <c r="B144" s="103"/>
      <c r="C144" s="103"/>
      <c r="D144" s="103"/>
      <c r="E144" s="103"/>
      <c r="F144" s="103"/>
      <c r="G144" s="103"/>
      <c r="H144" s="103"/>
      <c r="I144" s="103"/>
    </row>
    <row r="145" spans="1:9" x14ac:dyDescent="0.2">
      <c r="A145" s="103"/>
      <c r="B145" s="104" t="s">
        <v>71</v>
      </c>
      <c r="C145" s="105"/>
      <c r="D145" s="105"/>
      <c r="E145" s="105"/>
      <c r="F145" s="105"/>
      <c r="G145" s="105"/>
      <c r="H145" s="105"/>
      <c r="I145" s="105"/>
    </row>
    <row r="146" spans="1:9" x14ac:dyDescent="0.2">
      <c r="A146" s="103"/>
      <c r="B146" s="43" t="s">
        <v>72</v>
      </c>
      <c r="C146" s="107" t="s">
        <v>59</v>
      </c>
      <c r="D146" s="108">
        <v>1</v>
      </c>
      <c r="E146" s="103"/>
      <c r="F146" s="103"/>
      <c r="G146" s="103"/>
      <c r="H146" s="103"/>
      <c r="I146" s="103">
        <f t="shared" si="41"/>
        <v>1</v>
      </c>
    </row>
    <row r="147" spans="1:9" x14ac:dyDescent="0.2">
      <c r="A147" s="103"/>
      <c r="B147" s="43" t="s">
        <v>58</v>
      </c>
      <c r="C147" s="107" t="s">
        <v>59</v>
      </c>
      <c r="D147" s="108">
        <v>8</v>
      </c>
      <c r="E147" s="103"/>
      <c r="F147" s="103"/>
      <c r="G147" s="103"/>
      <c r="H147" s="103"/>
      <c r="I147" s="103">
        <f t="shared" si="41"/>
        <v>8</v>
      </c>
    </row>
    <row r="148" spans="1:9" x14ac:dyDescent="0.2">
      <c r="A148" s="103"/>
      <c r="B148" s="43" t="s">
        <v>73</v>
      </c>
      <c r="C148" s="107" t="s">
        <v>59</v>
      </c>
      <c r="D148" s="108">
        <v>1</v>
      </c>
      <c r="E148" s="103"/>
      <c r="F148" s="103"/>
      <c r="G148" s="103"/>
      <c r="H148" s="103"/>
      <c r="I148" s="103">
        <f t="shared" si="41"/>
        <v>1</v>
      </c>
    </row>
    <row r="149" spans="1:9" x14ac:dyDescent="0.2">
      <c r="A149" s="103"/>
      <c r="B149" s="43" t="s">
        <v>74</v>
      </c>
      <c r="C149" s="107" t="s">
        <v>59</v>
      </c>
      <c r="D149" s="108">
        <v>4</v>
      </c>
      <c r="E149" s="103"/>
      <c r="F149" s="103"/>
      <c r="G149" s="103"/>
      <c r="H149" s="103"/>
      <c r="I149" s="103">
        <f t="shared" si="41"/>
        <v>4</v>
      </c>
    </row>
    <row r="150" spans="1:9" x14ac:dyDescent="0.2">
      <c r="A150" s="103"/>
      <c r="B150" s="43" t="s">
        <v>75</v>
      </c>
      <c r="C150" s="107" t="s">
        <v>59</v>
      </c>
      <c r="D150" s="108">
        <v>4</v>
      </c>
      <c r="E150" s="103"/>
      <c r="F150" s="103"/>
      <c r="G150" s="103"/>
      <c r="H150" s="103"/>
      <c r="I150" s="103">
        <f t="shared" si="41"/>
        <v>4</v>
      </c>
    </row>
    <row r="151" spans="1:9" x14ac:dyDescent="0.2">
      <c r="A151" s="103"/>
      <c r="B151" s="43" t="s">
        <v>62</v>
      </c>
      <c r="C151" s="109" t="s">
        <v>59</v>
      </c>
      <c r="D151" s="110">
        <v>1</v>
      </c>
      <c r="E151" s="103"/>
      <c r="F151" s="103"/>
      <c r="G151" s="103"/>
      <c r="H151" s="103"/>
      <c r="I151" s="103">
        <f t="shared" si="41"/>
        <v>1</v>
      </c>
    </row>
    <row r="152" spans="1:9" x14ac:dyDescent="0.2">
      <c r="A152" s="103"/>
      <c r="B152" s="43" t="s">
        <v>63</v>
      </c>
      <c r="C152" s="107" t="s">
        <v>59</v>
      </c>
      <c r="D152" s="108">
        <v>100</v>
      </c>
      <c r="E152" s="103"/>
      <c r="F152" s="103"/>
      <c r="G152" s="103"/>
      <c r="H152" s="103"/>
      <c r="I152" s="103">
        <f t="shared" si="41"/>
        <v>100</v>
      </c>
    </row>
    <row r="153" spans="1:9" x14ac:dyDescent="0.2">
      <c r="A153" s="103"/>
      <c r="B153" s="43" t="s">
        <v>76</v>
      </c>
      <c r="C153" s="107" t="s">
        <v>11</v>
      </c>
      <c r="D153" s="108">
        <v>10</v>
      </c>
      <c r="E153" s="103"/>
      <c r="F153" s="103"/>
      <c r="G153" s="103"/>
      <c r="H153" s="103"/>
      <c r="I153" s="103">
        <f t="shared" si="41"/>
        <v>10</v>
      </c>
    </row>
    <row r="154" spans="1:9" x14ac:dyDescent="0.2">
      <c r="A154" s="103"/>
      <c r="B154" s="43" t="s">
        <v>77</v>
      </c>
      <c r="C154" s="107" t="s">
        <v>59</v>
      </c>
      <c r="D154" s="108">
        <v>3</v>
      </c>
      <c r="E154" s="103"/>
      <c r="F154" s="103"/>
      <c r="G154" s="103"/>
      <c r="H154" s="103"/>
      <c r="I154" s="103">
        <f t="shared" si="41"/>
        <v>3</v>
      </c>
    </row>
    <row r="155" spans="1:9" x14ac:dyDescent="0.2">
      <c r="A155" s="103"/>
      <c r="B155" s="43" t="s">
        <v>78</v>
      </c>
      <c r="C155" s="107" t="s">
        <v>59</v>
      </c>
      <c r="D155" s="108">
        <v>1</v>
      </c>
      <c r="E155" s="103"/>
      <c r="F155" s="103"/>
      <c r="G155" s="103"/>
      <c r="H155" s="103"/>
      <c r="I155" s="103">
        <f t="shared" si="41"/>
        <v>1</v>
      </c>
    </row>
    <row r="156" spans="1:9" x14ac:dyDescent="0.2">
      <c r="A156" s="103"/>
      <c r="B156" s="43" t="s">
        <v>79</v>
      </c>
      <c r="C156" s="107" t="s">
        <v>59</v>
      </c>
      <c r="D156" s="108">
        <v>1</v>
      </c>
      <c r="E156" s="103"/>
      <c r="F156" s="103"/>
      <c r="G156" s="103"/>
      <c r="H156" s="103"/>
      <c r="I156" s="103">
        <f t="shared" si="41"/>
        <v>1</v>
      </c>
    </row>
    <row r="157" spans="1:9" x14ac:dyDescent="0.2">
      <c r="A157" s="103"/>
      <c r="B157" s="43" t="s">
        <v>80</v>
      </c>
      <c r="C157" s="107" t="s">
        <v>59</v>
      </c>
      <c r="D157" s="108">
        <v>1</v>
      </c>
      <c r="E157" s="103"/>
      <c r="F157" s="103"/>
      <c r="G157" s="103"/>
      <c r="H157" s="103"/>
      <c r="I157" s="103">
        <f t="shared" si="41"/>
        <v>1</v>
      </c>
    </row>
    <row r="158" spans="1:9" x14ac:dyDescent="0.2">
      <c r="A158" s="103"/>
      <c r="B158" s="43" t="s">
        <v>81</v>
      </c>
      <c r="C158" s="107" t="s">
        <v>59</v>
      </c>
      <c r="D158" s="108">
        <v>1</v>
      </c>
      <c r="E158" s="103"/>
      <c r="F158" s="103"/>
      <c r="G158" s="103"/>
      <c r="H158" s="103"/>
      <c r="I158" s="103">
        <f t="shared" si="41"/>
        <v>1</v>
      </c>
    </row>
    <row r="159" spans="1:9" x14ac:dyDescent="0.2">
      <c r="A159" s="103"/>
      <c r="B159" s="43" t="s">
        <v>65</v>
      </c>
      <c r="C159" s="107" t="s">
        <v>11</v>
      </c>
      <c r="D159" s="108">
        <v>8</v>
      </c>
      <c r="E159" s="103"/>
      <c r="F159" s="103"/>
      <c r="G159" s="103"/>
      <c r="H159" s="103"/>
      <c r="I159" s="103">
        <f t="shared" si="41"/>
        <v>8</v>
      </c>
    </row>
    <row r="160" spans="1:9" x14ac:dyDescent="0.2">
      <c r="A160" s="103"/>
      <c r="B160" s="43" t="s">
        <v>82</v>
      </c>
      <c r="C160" s="111" t="s">
        <v>59</v>
      </c>
      <c r="D160" s="112">
        <v>1</v>
      </c>
      <c r="E160" s="103"/>
      <c r="F160" s="103"/>
      <c r="G160" s="103"/>
      <c r="H160" s="103"/>
      <c r="I160" s="103">
        <f t="shared" si="41"/>
        <v>1</v>
      </c>
    </row>
    <row r="161" spans="1:9" x14ac:dyDescent="0.2">
      <c r="A161" s="103"/>
      <c r="B161" s="43" t="s">
        <v>83</v>
      </c>
      <c r="C161" s="109" t="s">
        <v>59</v>
      </c>
      <c r="D161" s="110">
        <v>16</v>
      </c>
      <c r="E161" s="103"/>
      <c r="F161" s="103"/>
      <c r="G161" s="103"/>
      <c r="H161" s="103"/>
      <c r="I161" s="103">
        <f t="shared" si="41"/>
        <v>16</v>
      </c>
    </row>
    <row r="162" spans="1:9" x14ac:dyDescent="0.2">
      <c r="A162" s="103"/>
      <c r="B162" s="43" t="s">
        <v>84</v>
      </c>
      <c r="C162" s="107" t="s">
        <v>59</v>
      </c>
      <c r="D162" s="112">
        <v>100</v>
      </c>
      <c r="E162" s="103"/>
      <c r="F162" s="103"/>
      <c r="G162" s="103"/>
      <c r="H162" s="103"/>
      <c r="I162" s="103">
        <f t="shared" si="41"/>
        <v>100</v>
      </c>
    </row>
    <row r="163" spans="1:9" x14ac:dyDescent="0.2">
      <c r="A163" s="103"/>
      <c r="B163" s="43" t="s">
        <v>85</v>
      </c>
      <c r="C163" s="107" t="s">
        <v>59</v>
      </c>
      <c r="D163" s="108">
        <v>200</v>
      </c>
      <c r="E163" s="103"/>
      <c r="F163" s="103"/>
      <c r="G163" s="103"/>
      <c r="H163" s="103"/>
      <c r="I163" s="103">
        <f t="shared" si="41"/>
        <v>200</v>
      </c>
    </row>
    <row r="164" spans="1:9" x14ac:dyDescent="0.2">
      <c r="A164" s="103"/>
      <c r="B164" s="43" t="s">
        <v>86</v>
      </c>
      <c r="C164" s="107" t="s">
        <v>59</v>
      </c>
      <c r="D164" s="108">
        <v>100</v>
      </c>
      <c r="E164" s="103"/>
      <c r="F164" s="103"/>
      <c r="G164" s="103"/>
      <c r="H164" s="103"/>
      <c r="I164" s="103">
        <f t="shared" si="41"/>
        <v>100</v>
      </c>
    </row>
    <row r="165" spans="1:9" x14ac:dyDescent="0.2">
      <c r="A165" s="103"/>
      <c r="B165" s="43" t="s">
        <v>87</v>
      </c>
      <c r="C165" s="107" t="s">
        <v>59</v>
      </c>
      <c r="D165" s="108">
        <v>3</v>
      </c>
      <c r="E165" s="103"/>
      <c r="F165" s="103"/>
      <c r="G165" s="103"/>
      <c r="H165" s="103"/>
      <c r="I165" s="103">
        <f t="shared" si="41"/>
        <v>3</v>
      </c>
    </row>
    <row r="166" spans="1:9" x14ac:dyDescent="0.2">
      <c r="A166" s="103"/>
      <c r="B166" s="43" t="s">
        <v>70</v>
      </c>
      <c r="C166" s="109" t="s">
        <v>11</v>
      </c>
      <c r="D166" s="110">
        <v>48</v>
      </c>
      <c r="E166" s="103"/>
      <c r="F166" s="103"/>
      <c r="G166" s="103"/>
      <c r="H166" s="103"/>
      <c r="I166" s="103">
        <f t="shared" si="41"/>
        <v>48</v>
      </c>
    </row>
    <row r="167" spans="1:9" x14ac:dyDescent="0.2">
      <c r="A167" s="103"/>
      <c r="B167" s="43" t="s">
        <v>88</v>
      </c>
      <c r="C167" s="107" t="s">
        <v>59</v>
      </c>
      <c r="D167" s="108">
        <v>1</v>
      </c>
      <c r="E167" s="103"/>
      <c r="F167" s="103"/>
      <c r="G167" s="103"/>
      <c r="H167" s="103"/>
      <c r="I167" s="103">
        <f t="shared" si="41"/>
        <v>1</v>
      </c>
    </row>
    <row r="168" spans="1:9" x14ac:dyDescent="0.2">
      <c r="A168" s="103"/>
      <c r="B168" s="103"/>
      <c r="C168" s="103"/>
      <c r="D168" s="103"/>
      <c r="E168" s="103"/>
      <c r="F168" s="103"/>
      <c r="G168" s="103"/>
      <c r="H168" s="103"/>
      <c r="I168" s="103"/>
    </row>
    <row r="169" spans="1:9" x14ac:dyDescent="0.2">
      <c r="A169" s="103"/>
      <c r="B169" s="104" t="s">
        <v>89</v>
      </c>
      <c r="C169" s="105"/>
      <c r="D169" s="105"/>
      <c r="E169" s="105"/>
      <c r="F169" s="105"/>
      <c r="G169" s="105"/>
      <c r="H169" s="105"/>
      <c r="I169" s="105"/>
    </row>
    <row r="170" spans="1:9" x14ac:dyDescent="0.2">
      <c r="A170" s="103"/>
      <c r="B170" s="43" t="s">
        <v>72</v>
      </c>
      <c r="C170" s="107" t="s">
        <v>59</v>
      </c>
      <c r="D170" s="108">
        <v>1</v>
      </c>
      <c r="E170" s="103"/>
      <c r="F170" s="103"/>
      <c r="G170" s="103"/>
      <c r="H170" s="103"/>
      <c r="I170" s="103">
        <f t="shared" si="41"/>
        <v>1</v>
      </c>
    </row>
    <row r="171" spans="1:9" x14ac:dyDescent="0.2">
      <c r="A171" s="103"/>
      <c r="B171" s="43" t="s">
        <v>90</v>
      </c>
      <c r="C171" s="107" t="s">
        <v>59</v>
      </c>
      <c r="D171" s="108">
        <v>8</v>
      </c>
      <c r="E171" s="103"/>
      <c r="F171" s="103"/>
      <c r="G171" s="103"/>
      <c r="H171" s="103"/>
      <c r="I171" s="103">
        <f t="shared" si="41"/>
        <v>8</v>
      </c>
    </row>
    <row r="172" spans="1:9" x14ac:dyDescent="0.2">
      <c r="A172" s="103"/>
      <c r="B172" s="43" t="s">
        <v>91</v>
      </c>
      <c r="C172" s="107" t="s">
        <v>59</v>
      </c>
      <c r="D172" s="108">
        <v>1</v>
      </c>
      <c r="E172" s="103"/>
      <c r="F172" s="103"/>
      <c r="G172" s="103"/>
      <c r="H172" s="103"/>
      <c r="I172" s="103">
        <f t="shared" si="41"/>
        <v>1</v>
      </c>
    </row>
    <row r="173" spans="1:9" x14ac:dyDescent="0.2">
      <c r="A173" s="103"/>
      <c r="B173" s="43" t="s">
        <v>92</v>
      </c>
      <c r="C173" s="107" t="s">
        <v>59</v>
      </c>
      <c r="D173" s="108">
        <v>4</v>
      </c>
      <c r="E173" s="103"/>
      <c r="F173" s="103"/>
      <c r="G173" s="103"/>
      <c r="H173" s="103"/>
      <c r="I173" s="103">
        <f t="shared" si="41"/>
        <v>4</v>
      </c>
    </row>
    <row r="174" spans="1:9" x14ac:dyDescent="0.2">
      <c r="A174" s="103"/>
      <c r="B174" s="43" t="s">
        <v>93</v>
      </c>
      <c r="C174" s="107" t="s">
        <v>59</v>
      </c>
      <c r="D174" s="108">
        <v>4</v>
      </c>
      <c r="E174" s="103"/>
      <c r="F174" s="103"/>
      <c r="G174" s="103"/>
      <c r="H174" s="103"/>
      <c r="I174" s="103">
        <f t="shared" si="41"/>
        <v>4</v>
      </c>
    </row>
    <row r="175" spans="1:9" x14ac:dyDescent="0.2">
      <c r="A175" s="103"/>
      <c r="B175" s="43" t="s">
        <v>62</v>
      </c>
      <c r="C175" s="109" t="s">
        <v>59</v>
      </c>
      <c r="D175" s="110">
        <v>1</v>
      </c>
      <c r="E175" s="103"/>
      <c r="F175" s="103"/>
      <c r="G175" s="103"/>
      <c r="H175" s="103"/>
      <c r="I175" s="103">
        <f t="shared" si="41"/>
        <v>1</v>
      </c>
    </row>
    <row r="176" spans="1:9" x14ac:dyDescent="0.2">
      <c r="A176" s="103"/>
      <c r="B176" s="43" t="s">
        <v>63</v>
      </c>
      <c r="C176" s="107" t="s">
        <v>59</v>
      </c>
      <c r="D176" s="108">
        <v>100</v>
      </c>
      <c r="E176" s="103"/>
      <c r="F176" s="103"/>
      <c r="G176" s="103"/>
      <c r="H176" s="103"/>
      <c r="I176" s="103">
        <f t="shared" si="41"/>
        <v>100</v>
      </c>
    </row>
    <row r="177" spans="1:9" x14ac:dyDescent="0.2">
      <c r="A177" s="103"/>
      <c r="B177" s="43" t="s">
        <v>76</v>
      </c>
      <c r="C177" s="107" t="s">
        <v>11</v>
      </c>
      <c r="D177" s="108">
        <v>10</v>
      </c>
      <c r="E177" s="103"/>
      <c r="F177" s="103"/>
      <c r="G177" s="103"/>
      <c r="H177" s="103"/>
      <c r="I177" s="103">
        <f t="shared" si="41"/>
        <v>10</v>
      </c>
    </row>
    <row r="178" spans="1:9" x14ac:dyDescent="0.2">
      <c r="A178" s="103"/>
      <c r="B178" s="43" t="s">
        <v>77</v>
      </c>
      <c r="C178" s="107" t="s">
        <v>59</v>
      </c>
      <c r="D178" s="108">
        <v>3</v>
      </c>
      <c r="E178" s="103"/>
      <c r="F178" s="103"/>
      <c r="G178" s="103"/>
      <c r="H178" s="103"/>
      <c r="I178" s="103">
        <f t="shared" si="41"/>
        <v>3</v>
      </c>
    </row>
    <row r="179" spans="1:9" x14ac:dyDescent="0.2">
      <c r="A179" s="103"/>
      <c r="B179" s="43" t="s">
        <v>78</v>
      </c>
      <c r="C179" s="107" t="s">
        <v>59</v>
      </c>
      <c r="D179" s="108">
        <v>1</v>
      </c>
      <c r="E179" s="103"/>
      <c r="F179" s="103"/>
      <c r="G179" s="103"/>
      <c r="H179" s="103"/>
      <c r="I179" s="103">
        <f t="shared" si="41"/>
        <v>1</v>
      </c>
    </row>
    <row r="180" spans="1:9" x14ac:dyDescent="0.2">
      <c r="A180" s="103"/>
      <c r="B180" s="43" t="s">
        <v>79</v>
      </c>
      <c r="C180" s="107" t="s">
        <v>59</v>
      </c>
      <c r="D180" s="108">
        <v>1</v>
      </c>
      <c r="E180" s="103"/>
      <c r="F180" s="103"/>
      <c r="G180" s="103"/>
      <c r="H180" s="103"/>
      <c r="I180" s="103">
        <f t="shared" si="41"/>
        <v>1</v>
      </c>
    </row>
    <row r="181" spans="1:9" x14ac:dyDescent="0.2">
      <c r="A181" s="103"/>
      <c r="B181" s="43" t="s">
        <v>80</v>
      </c>
      <c r="C181" s="107" t="s">
        <v>59</v>
      </c>
      <c r="D181" s="108">
        <v>1</v>
      </c>
      <c r="E181" s="103"/>
      <c r="F181" s="103"/>
      <c r="G181" s="103"/>
      <c r="H181" s="103"/>
      <c r="I181" s="103">
        <f t="shared" si="41"/>
        <v>1</v>
      </c>
    </row>
    <row r="182" spans="1:9" x14ac:dyDescent="0.2">
      <c r="A182" s="103"/>
      <c r="B182" s="43" t="s">
        <v>81</v>
      </c>
      <c r="C182" s="107" t="s">
        <v>59</v>
      </c>
      <c r="D182" s="108">
        <v>1</v>
      </c>
      <c r="E182" s="103"/>
      <c r="F182" s="103"/>
      <c r="G182" s="103"/>
      <c r="H182" s="103"/>
      <c r="I182" s="103">
        <f t="shared" si="41"/>
        <v>1</v>
      </c>
    </row>
    <row r="183" spans="1:9" x14ac:dyDescent="0.2">
      <c r="A183" s="103"/>
      <c r="B183" s="43" t="s">
        <v>65</v>
      </c>
      <c r="C183" s="107" t="s">
        <v>11</v>
      </c>
      <c r="D183" s="108">
        <v>6</v>
      </c>
      <c r="E183" s="103"/>
      <c r="F183" s="103"/>
      <c r="G183" s="103"/>
      <c r="H183" s="103"/>
      <c r="I183" s="103">
        <f t="shared" si="41"/>
        <v>6</v>
      </c>
    </row>
    <row r="184" spans="1:9" x14ac:dyDescent="0.2">
      <c r="A184" s="103"/>
      <c r="B184" s="43" t="s">
        <v>94</v>
      </c>
      <c r="C184" s="111" t="s">
        <v>59</v>
      </c>
      <c r="D184" s="112">
        <v>1</v>
      </c>
      <c r="E184" s="103"/>
      <c r="F184" s="103"/>
      <c r="G184" s="103"/>
      <c r="H184" s="103"/>
      <c r="I184" s="103">
        <f t="shared" si="41"/>
        <v>1</v>
      </c>
    </row>
    <row r="185" spans="1:9" x14ac:dyDescent="0.2">
      <c r="A185" s="103"/>
      <c r="B185" s="43" t="s">
        <v>68</v>
      </c>
      <c r="C185" s="109" t="s">
        <v>59</v>
      </c>
      <c r="D185" s="110">
        <v>4</v>
      </c>
      <c r="E185" s="103"/>
      <c r="F185" s="103"/>
      <c r="G185" s="103"/>
      <c r="H185" s="103"/>
      <c r="I185" s="103">
        <f t="shared" si="41"/>
        <v>4</v>
      </c>
    </row>
    <row r="186" spans="1:9" x14ac:dyDescent="0.2">
      <c r="A186" s="103"/>
      <c r="B186" s="43" t="s">
        <v>95</v>
      </c>
      <c r="C186" s="109" t="s">
        <v>59</v>
      </c>
      <c r="D186" s="110">
        <v>9</v>
      </c>
      <c r="E186" s="103"/>
      <c r="F186" s="103"/>
      <c r="G186" s="103"/>
      <c r="H186" s="103"/>
      <c r="I186" s="103">
        <f t="shared" si="41"/>
        <v>9</v>
      </c>
    </row>
    <row r="187" spans="1:9" x14ac:dyDescent="0.2">
      <c r="A187" s="103"/>
      <c r="B187" s="43" t="s">
        <v>84</v>
      </c>
      <c r="C187" s="107" t="s">
        <v>59</v>
      </c>
      <c r="D187" s="112">
        <v>30</v>
      </c>
      <c r="E187" s="103"/>
      <c r="F187" s="103"/>
      <c r="G187" s="103"/>
      <c r="H187" s="103"/>
      <c r="I187" s="103">
        <f t="shared" si="41"/>
        <v>30</v>
      </c>
    </row>
    <row r="188" spans="1:9" x14ac:dyDescent="0.2">
      <c r="A188" s="103"/>
      <c r="B188" s="43" t="s">
        <v>85</v>
      </c>
      <c r="C188" s="107" t="s">
        <v>59</v>
      </c>
      <c r="D188" s="108">
        <v>50</v>
      </c>
      <c r="E188" s="103"/>
      <c r="F188" s="103"/>
      <c r="G188" s="103"/>
      <c r="H188" s="103"/>
      <c r="I188" s="103">
        <f t="shared" si="41"/>
        <v>50</v>
      </c>
    </row>
    <row r="189" spans="1:9" x14ac:dyDescent="0.2">
      <c r="A189" s="103"/>
      <c r="B189" s="43" t="s">
        <v>86</v>
      </c>
      <c r="C189" s="107" t="s">
        <v>59</v>
      </c>
      <c r="D189" s="108">
        <v>40</v>
      </c>
      <c r="E189" s="103"/>
      <c r="F189" s="103"/>
      <c r="G189" s="103"/>
      <c r="H189" s="103"/>
      <c r="I189" s="103">
        <f t="shared" si="41"/>
        <v>40</v>
      </c>
    </row>
    <row r="190" spans="1:9" x14ac:dyDescent="0.2">
      <c r="A190" s="103"/>
      <c r="B190" s="43" t="s">
        <v>87</v>
      </c>
      <c r="C190" s="107" t="s">
        <v>59</v>
      </c>
      <c r="D190" s="108">
        <v>3</v>
      </c>
      <c r="E190" s="103"/>
      <c r="F190" s="103"/>
      <c r="G190" s="103"/>
      <c r="H190" s="103"/>
      <c r="I190" s="103">
        <f t="shared" si="41"/>
        <v>3</v>
      </c>
    </row>
    <row r="191" spans="1:9" x14ac:dyDescent="0.2">
      <c r="A191" s="103"/>
      <c r="B191" s="43" t="s">
        <v>96</v>
      </c>
      <c r="C191" s="109" t="s">
        <v>11</v>
      </c>
      <c r="D191" s="110">
        <v>20</v>
      </c>
      <c r="E191" s="103"/>
      <c r="F191" s="103"/>
      <c r="G191" s="103"/>
      <c r="H191" s="103"/>
      <c r="I191" s="103">
        <f t="shared" si="41"/>
        <v>20</v>
      </c>
    </row>
    <row r="192" spans="1:9" x14ac:dyDescent="0.2">
      <c r="A192" s="103"/>
      <c r="B192" s="43" t="s">
        <v>97</v>
      </c>
      <c r="C192" s="107" t="s">
        <v>59</v>
      </c>
      <c r="D192" s="108">
        <v>1</v>
      </c>
      <c r="E192" s="103"/>
      <c r="F192" s="103"/>
      <c r="G192" s="103"/>
      <c r="H192" s="103"/>
      <c r="I192" s="103">
        <f t="shared" si="41"/>
        <v>1</v>
      </c>
    </row>
    <row r="193" spans="1:9" x14ac:dyDescent="0.2">
      <c r="A193" s="103"/>
      <c r="B193" s="103"/>
      <c r="C193" s="103"/>
      <c r="D193" s="103"/>
      <c r="E193" s="103"/>
      <c r="F193" s="103"/>
      <c r="G193" s="103"/>
      <c r="H193" s="103"/>
      <c r="I193" s="103"/>
    </row>
    <row r="194" spans="1:9" x14ac:dyDescent="0.2">
      <c r="A194" s="103"/>
      <c r="B194" s="104" t="s">
        <v>98</v>
      </c>
      <c r="C194" s="113"/>
      <c r="D194" s="114"/>
      <c r="E194" s="105"/>
      <c r="F194" s="105"/>
      <c r="G194" s="105"/>
      <c r="H194" s="105"/>
      <c r="I194" s="105"/>
    </row>
    <row r="195" spans="1:9" x14ac:dyDescent="0.2">
      <c r="A195" s="103"/>
      <c r="B195" s="43" t="s">
        <v>99</v>
      </c>
      <c r="C195" s="109" t="s">
        <v>59</v>
      </c>
      <c r="D195" s="110">
        <v>7</v>
      </c>
      <c r="E195" s="103"/>
      <c r="F195" s="103"/>
      <c r="G195" s="103"/>
      <c r="H195" s="103"/>
      <c r="I195" s="103">
        <f t="shared" si="41"/>
        <v>7</v>
      </c>
    </row>
    <row r="196" spans="1:9" x14ac:dyDescent="0.2">
      <c r="A196" s="103"/>
      <c r="B196" s="43" t="s">
        <v>100</v>
      </c>
      <c r="C196" s="109" t="s">
        <v>59</v>
      </c>
      <c r="D196" s="110">
        <v>1</v>
      </c>
      <c r="E196" s="103"/>
      <c r="F196" s="103"/>
      <c r="G196" s="103"/>
      <c r="H196" s="103"/>
      <c r="I196" s="103">
        <f t="shared" si="41"/>
        <v>1</v>
      </c>
    </row>
    <row r="197" spans="1:9" x14ac:dyDescent="0.2">
      <c r="A197" s="103"/>
      <c r="B197" s="43" t="s">
        <v>101</v>
      </c>
      <c r="C197" s="109" t="s">
        <v>59</v>
      </c>
      <c r="D197" s="110">
        <v>4</v>
      </c>
      <c r="E197" s="103"/>
      <c r="F197" s="103"/>
      <c r="G197" s="103"/>
      <c r="H197" s="103"/>
      <c r="I197" s="103">
        <f t="shared" ref="I197:I242" si="42">D197</f>
        <v>4</v>
      </c>
    </row>
    <row r="198" spans="1:9" x14ac:dyDescent="0.2">
      <c r="A198" s="103"/>
      <c r="B198" s="43" t="s">
        <v>102</v>
      </c>
      <c r="C198" s="109" t="s">
        <v>59</v>
      </c>
      <c r="D198" s="110">
        <v>1</v>
      </c>
      <c r="E198" s="103"/>
      <c r="F198" s="103"/>
      <c r="G198" s="103"/>
      <c r="H198" s="103"/>
      <c r="I198" s="103">
        <f t="shared" si="42"/>
        <v>1</v>
      </c>
    </row>
    <row r="199" spans="1:9" x14ac:dyDescent="0.2">
      <c r="A199" s="103"/>
      <c r="B199" s="43" t="s">
        <v>103</v>
      </c>
      <c r="C199" s="109" t="s">
        <v>59</v>
      </c>
      <c r="D199" s="110">
        <v>7</v>
      </c>
      <c r="E199" s="103"/>
      <c r="F199" s="103"/>
      <c r="G199" s="103"/>
      <c r="H199" s="103"/>
      <c r="I199" s="103">
        <f t="shared" si="42"/>
        <v>7</v>
      </c>
    </row>
    <row r="200" spans="1:9" x14ac:dyDescent="0.2">
      <c r="A200" s="103"/>
      <c r="B200" s="43" t="s">
        <v>104</v>
      </c>
      <c r="C200" s="109" t="s">
        <v>59</v>
      </c>
      <c r="D200" s="110">
        <v>1</v>
      </c>
      <c r="E200" s="103"/>
      <c r="F200" s="103"/>
      <c r="G200" s="103"/>
      <c r="H200" s="103"/>
      <c r="I200" s="103">
        <f t="shared" si="42"/>
        <v>1</v>
      </c>
    </row>
    <row r="201" spans="1:9" x14ac:dyDescent="0.2">
      <c r="A201" s="103"/>
      <c r="B201" s="43" t="s">
        <v>105</v>
      </c>
      <c r="C201" s="109" t="s">
        <v>59</v>
      </c>
      <c r="D201" s="110">
        <v>4</v>
      </c>
      <c r="E201" s="103"/>
      <c r="F201" s="103"/>
      <c r="G201" s="103"/>
      <c r="H201" s="103"/>
      <c r="I201" s="103">
        <f t="shared" si="42"/>
        <v>4</v>
      </c>
    </row>
    <row r="202" spans="1:9" x14ac:dyDescent="0.2">
      <c r="A202" s="103"/>
      <c r="B202" s="43" t="s">
        <v>106</v>
      </c>
      <c r="C202" s="109" t="s">
        <v>59</v>
      </c>
      <c r="D202" s="110">
        <v>1</v>
      </c>
      <c r="E202" s="103"/>
      <c r="F202" s="103"/>
      <c r="G202" s="103"/>
      <c r="H202" s="103"/>
      <c r="I202" s="103">
        <f t="shared" si="42"/>
        <v>1</v>
      </c>
    </row>
    <row r="203" spans="1:9" x14ac:dyDescent="0.2">
      <c r="A203" s="103"/>
      <c r="B203" s="43" t="s">
        <v>107</v>
      </c>
      <c r="C203" s="109" t="s">
        <v>11</v>
      </c>
      <c r="D203" s="110">
        <v>56</v>
      </c>
      <c r="E203" s="103"/>
      <c r="F203" s="103"/>
      <c r="G203" s="103"/>
      <c r="H203" s="103"/>
      <c r="I203" s="103">
        <f t="shared" si="42"/>
        <v>56</v>
      </c>
    </row>
    <row r="204" spans="1:9" x14ac:dyDescent="0.2">
      <c r="A204" s="103"/>
      <c r="B204" s="43" t="s">
        <v>108</v>
      </c>
      <c r="C204" s="109" t="s">
        <v>11</v>
      </c>
      <c r="D204" s="110">
        <v>2</v>
      </c>
      <c r="E204" s="103"/>
      <c r="F204" s="103"/>
      <c r="G204" s="103"/>
      <c r="H204" s="103"/>
      <c r="I204" s="103">
        <f t="shared" si="42"/>
        <v>2</v>
      </c>
    </row>
    <row r="205" spans="1:9" x14ac:dyDescent="0.2">
      <c r="A205" s="103"/>
      <c r="B205" s="43" t="s">
        <v>109</v>
      </c>
      <c r="C205" s="109" t="s">
        <v>11</v>
      </c>
      <c r="D205" s="110">
        <v>8</v>
      </c>
      <c r="E205" s="103"/>
      <c r="F205" s="103"/>
      <c r="G205" s="103"/>
      <c r="H205" s="103"/>
      <c r="I205" s="103">
        <f t="shared" si="42"/>
        <v>8</v>
      </c>
    </row>
    <row r="206" spans="1:9" x14ac:dyDescent="0.2">
      <c r="A206" s="103"/>
      <c r="B206" s="43" t="s">
        <v>110</v>
      </c>
      <c r="C206" s="109" t="s">
        <v>11</v>
      </c>
      <c r="D206" s="110">
        <v>2</v>
      </c>
      <c r="E206" s="103"/>
      <c r="F206" s="103"/>
      <c r="G206" s="103"/>
      <c r="H206" s="103"/>
      <c r="I206" s="103">
        <f t="shared" si="42"/>
        <v>2</v>
      </c>
    </row>
    <row r="207" spans="1:9" x14ac:dyDescent="0.2">
      <c r="A207" s="103"/>
      <c r="B207" s="43" t="s">
        <v>111</v>
      </c>
      <c r="C207" s="109" t="s">
        <v>59</v>
      </c>
      <c r="D207" s="110">
        <v>7</v>
      </c>
      <c r="E207" s="103"/>
      <c r="F207" s="103"/>
      <c r="G207" s="103"/>
      <c r="H207" s="103"/>
      <c r="I207" s="103">
        <f t="shared" si="42"/>
        <v>7</v>
      </c>
    </row>
    <row r="208" spans="1:9" x14ac:dyDescent="0.2">
      <c r="A208" s="103"/>
      <c r="B208" s="43" t="s">
        <v>112</v>
      </c>
      <c r="C208" s="109" t="s">
        <v>59</v>
      </c>
      <c r="D208" s="110">
        <v>3</v>
      </c>
      <c r="E208" s="103"/>
      <c r="F208" s="103"/>
      <c r="G208" s="103"/>
      <c r="H208" s="103"/>
      <c r="I208" s="103">
        <f t="shared" si="42"/>
        <v>3</v>
      </c>
    </row>
    <row r="209" spans="1:9" x14ac:dyDescent="0.2">
      <c r="A209" s="103"/>
      <c r="B209" s="43" t="s">
        <v>113</v>
      </c>
      <c r="C209" s="109" t="s">
        <v>59</v>
      </c>
      <c r="D209" s="110">
        <v>12</v>
      </c>
      <c r="E209" s="103"/>
      <c r="F209" s="103"/>
      <c r="G209" s="103"/>
      <c r="H209" s="103"/>
      <c r="I209" s="103">
        <f t="shared" si="42"/>
        <v>12</v>
      </c>
    </row>
    <row r="210" spans="1:9" x14ac:dyDescent="0.2">
      <c r="A210" s="103"/>
      <c r="B210" s="43" t="s">
        <v>114</v>
      </c>
      <c r="C210" s="109" t="s">
        <v>59</v>
      </c>
      <c r="D210" s="110">
        <v>3</v>
      </c>
      <c r="E210" s="103"/>
      <c r="F210" s="103"/>
      <c r="G210" s="103"/>
      <c r="H210" s="103"/>
      <c r="I210" s="103">
        <f t="shared" si="42"/>
        <v>3</v>
      </c>
    </row>
    <row r="211" spans="1:9" x14ac:dyDescent="0.2">
      <c r="A211" s="103"/>
      <c r="B211" s="43" t="s">
        <v>115</v>
      </c>
      <c r="C211" s="109" t="s">
        <v>59</v>
      </c>
      <c r="D211" s="110">
        <v>4</v>
      </c>
      <c r="E211" s="103"/>
      <c r="F211" s="103"/>
      <c r="G211" s="103"/>
      <c r="H211" s="103"/>
      <c r="I211" s="103">
        <f t="shared" si="42"/>
        <v>4</v>
      </c>
    </row>
    <row r="212" spans="1:9" x14ac:dyDescent="0.2">
      <c r="A212" s="103"/>
      <c r="B212" s="43" t="s">
        <v>116</v>
      </c>
      <c r="C212" s="109" t="s">
        <v>59</v>
      </c>
      <c r="D212" s="110">
        <v>2</v>
      </c>
      <c r="E212" s="103"/>
      <c r="F212" s="103"/>
      <c r="G212" s="103"/>
      <c r="H212" s="103"/>
      <c r="I212" s="103">
        <f t="shared" si="42"/>
        <v>2</v>
      </c>
    </row>
    <row r="213" spans="1:9" x14ac:dyDescent="0.2">
      <c r="A213" s="103"/>
      <c r="B213" s="43" t="s">
        <v>117</v>
      </c>
      <c r="C213" s="109" t="s">
        <v>59</v>
      </c>
      <c r="D213" s="110">
        <v>24</v>
      </c>
      <c r="E213" s="103"/>
      <c r="F213" s="103"/>
      <c r="G213" s="103"/>
      <c r="H213" s="103"/>
      <c r="I213" s="103">
        <f t="shared" si="42"/>
        <v>24</v>
      </c>
    </row>
    <row r="214" spans="1:9" x14ac:dyDescent="0.2">
      <c r="A214" s="103"/>
      <c r="B214" s="43" t="s">
        <v>118</v>
      </c>
      <c r="C214" s="109" t="s">
        <v>59</v>
      </c>
      <c r="D214" s="110">
        <v>6</v>
      </c>
      <c r="E214" s="103"/>
      <c r="F214" s="103"/>
      <c r="G214" s="103"/>
      <c r="H214" s="103"/>
      <c r="I214" s="103">
        <f t="shared" si="42"/>
        <v>6</v>
      </c>
    </row>
    <row r="215" spans="1:9" x14ac:dyDescent="0.2">
      <c r="A215" s="103"/>
      <c r="B215" s="43" t="s">
        <v>119</v>
      </c>
      <c r="C215" s="109" t="s">
        <v>59</v>
      </c>
      <c r="D215" s="110">
        <v>20</v>
      </c>
      <c r="E215" s="103"/>
      <c r="F215" s="103"/>
      <c r="G215" s="103"/>
      <c r="H215" s="103"/>
      <c r="I215" s="103">
        <f t="shared" si="42"/>
        <v>20</v>
      </c>
    </row>
    <row r="216" spans="1:9" x14ac:dyDescent="0.2">
      <c r="A216" s="103"/>
      <c r="B216" s="43" t="s">
        <v>120</v>
      </c>
      <c r="C216" s="109" t="s">
        <v>59</v>
      </c>
      <c r="D216" s="110">
        <v>6</v>
      </c>
      <c r="E216" s="103"/>
      <c r="F216" s="103"/>
      <c r="G216" s="103"/>
      <c r="H216" s="103"/>
      <c r="I216" s="103">
        <f t="shared" si="42"/>
        <v>6</v>
      </c>
    </row>
    <row r="217" spans="1:9" x14ac:dyDescent="0.2">
      <c r="A217" s="103"/>
      <c r="B217" s="43" t="s">
        <v>121</v>
      </c>
      <c r="C217" s="109" t="s">
        <v>11</v>
      </c>
      <c r="D217" s="110">
        <v>509</v>
      </c>
      <c r="E217" s="103"/>
      <c r="F217" s="103"/>
      <c r="G217" s="103"/>
      <c r="H217" s="103"/>
      <c r="I217" s="103">
        <f t="shared" si="42"/>
        <v>509</v>
      </c>
    </row>
    <row r="218" spans="1:9" x14ac:dyDescent="0.2">
      <c r="A218" s="103"/>
      <c r="B218" s="43" t="s">
        <v>122</v>
      </c>
      <c r="C218" s="109" t="s">
        <v>11</v>
      </c>
      <c r="D218" s="110">
        <v>112</v>
      </c>
      <c r="E218" s="103"/>
      <c r="F218" s="103"/>
      <c r="G218" s="103"/>
      <c r="H218" s="103"/>
      <c r="I218" s="103">
        <f t="shared" si="42"/>
        <v>112</v>
      </c>
    </row>
    <row r="219" spans="1:9" x14ac:dyDescent="0.2">
      <c r="A219" s="103"/>
      <c r="B219" s="43" t="s">
        <v>123</v>
      </c>
      <c r="C219" s="109" t="s">
        <v>11</v>
      </c>
      <c r="D219" s="110">
        <v>362</v>
      </c>
      <c r="E219" s="103"/>
      <c r="F219" s="103"/>
      <c r="G219" s="103"/>
      <c r="H219" s="103"/>
      <c r="I219" s="103">
        <f t="shared" si="42"/>
        <v>362</v>
      </c>
    </row>
    <row r="220" spans="1:9" x14ac:dyDescent="0.2">
      <c r="A220" s="103"/>
      <c r="B220" s="43" t="s">
        <v>124</v>
      </c>
      <c r="C220" s="109" t="s">
        <v>11</v>
      </c>
      <c r="D220" s="110">
        <v>115</v>
      </c>
      <c r="E220" s="103"/>
      <c r="F220" s="103"/>
      <c r="G220" s="103"/>
      <c r="H220" s="103"/>
      <c r="I220" s="103">
        <f t="shared" si="42"/>
        <v>115</v>
      </c>
    </row>
    <row r="221" spans="1:9" x14ac:dyDescent="0.2">
      <c r="A221" s="103"/>
      <c r="B221" s="43" t="s">
        <v>125</v>
      </c>
      <c r="C221" s="109" t="s">
        <v>59</v>
      </c>
      <c r="D221" s="110">
        <v>14</v>
      </c>
      <c r="E221" s="103"/>
      <c r="F221" s="103"/>
      <c r="G221" s="103"/>
      <c r="H221" s="103"/>
      <c r="I221" s="103">
        <f t="shared" si="42"/>
        <v>14</v>
      </c>
    </row>
    <row r="222" spans="1:9" x14ac:dyDescent="0.2">
      <c r="A222" s="103"/>
      <c r="B222" s="43" t="s">
        <v>126</v>
      </c>
      <c r="C222" s="109" t="s">
        <v>59</v>
      </c>
      <c r="D222" s="110">
        <v>4</v>
      </c>
      <c r="E222" s="103"/>
      <c r="F222" s="103"/>
      <c r="G222" s="103"/>
      <c r="H222" s="103"/>
      <c r="I222" s="103">
        <f t="shared" si="42"/>
        <v>4</v>
      </c>
    </row>
    <row r="223" spans="1:9" x14ac:dyDescent="0.2">
      <c r="A223" s="103"/>
      <c r="B223" s="43" t="s">
        <v>127</v>
      </c>
      <c r="C223" s="109" t="s">
        <v>59</v>
      </c>
      <c r="D223" s="110">
        <v>8</v>
      </c>
      <c r="E223" s="103"/>
      <c r="F223" s="103"/>
      <c r="G223" s="103"/>
      <c r="H223" s="103"/>
      <c r="I223" s="103">
        <f t="shared" si="42"/>
        <v>8</v>
      </c>
    </row>
    <row r="224" spans="1:9" x14ac:dyDescent="0.2">
      <c r="A224" s="103"/>
      <c r="B224" s="103"/>
      <c r="C224" s="103"/>
      <c r="D224" s="103"/>
      <c r="E224" s="103"/>
      <c r="F224" s="103"/>
      <c r="G224" s="103"/>
      <c r="H224" s="103"/>
      <c r="I224" s="103"/>
    </row>
    <row r="225" spans="1:9" x14ac:dyDescent="0.2">
      <c r="A225" s="103"/>
      <c r="B225" s="104" t="s">
        <v>128</v>
      </c>
      <c r="C225" s="115"/>
      <c r="D225" s="116"/>
      <c r="E225" s="105"/>
      <c r="F225" s="105"/>
      <c r="G225" s="105"/>
      <c r="H225" s="105"/>
      <c r="I225" s="105"/>
    </row>
    <row r="226" spans="1:9" x14ac:dyDescent="0.2">
      <c r="A226" s="103"/>
      <c r="B226" s="43" t="s">
        <v>129</v>
      </c>
      <c r="C226" s="109" t="s">
        <v>59</v>
      </c>
      <c r="D226" s="110">
        <v>24</v>
      </c>
      <c r="E226" s="103"/>
      <c r="F226" s="103"/>
      <c r="G226" s="103"/>
      <c r="H226" s="103"/>
      <c r="I226" s="103">
        <f t="shared" si="42"/>
        <v>24</v>
      </c>
    </row>
    <row r="227" spans="1:9" x14ac:dyDescent="0.2">
      <c r="A227" s="103"/>
      <c r="B227" s="43" t="s">
        <v>130</v>
      </c>
      <c r="C227" s="109" t="s">
        <v>59</v>
      </c>
      <c r="D227" s="110">
        <v>62</v>
      </c>
      <c r="E227" s="103"/>
      <c r="F227" s="103"/>
      <c r="G227" s="103"/>
      <c r="H227" s="103"/>
      <c r="I227" s="103">
        <f t="shared" si="42"/>
        <v>62</v>
      </c>
    </row>
    <row r="228" spans="1:9" x14ac:dyDescent="0.2">
      <c r="A228" s="103"/>
      <c r="B228" s="43" t="s">
        <v>131</v>
      </c>
      <c r="C228" s="109" t="s">
        <v>59</v>
      </c>
      <c r="D228" s="110">
        <v>6</v>
      </c>
      <c r="E228" s="103"/>
      <c r="F228" s="103"/>
      <c r="G228" s="103"/>
      <c r="H228" s="103"/>
      <c r="I228" s="103">
        <f t="shared" si="42"/>
        <v>6</v>
      </c>
    </row>
    <row r="229" spans="1:9" x14ac:dyDescent="0.2">
      <c r="A229" s="103"/>
      <c r="B229" s="103"/>
      <c r="C229" s="109"/>
      <c r="D229" s="110"/>
      <c r="E229" s="103"/>
      <c r="F229" s="103"/>
      <c r="G229" s="103"/>
      <c r="H229" s="103"/>
      <c r="I229" s="103"/>
    </row>
    <row r="230" spans="1:9" x14ac:dyDescent="0.2">
      <c r="A230" s="103"/>
      <c r="B230" s="104" t="s">
        <v>132</v>
      </c>
      <c r="C230" s="113"/>
      <c r="D230" s="114"/>
      <c r="E230" s="105"/>
      <c r="F230" s="105"/>
      <c r="G230" s="105"/>
      <c r="H230" s="105"/>
      <c r="I230" s="105"/>
    </row>
    <row r="231" spans="1:9" x14ac:dyDescent="0.2">
      <c r="A231" s="103"/>
      <c r="B231" s="43" t="s">
        <v>133</v>
      </c>
      <c r="C231" s="109" t="s">
        <v>11</v>
      </c>
      <c r="D231" s="108">
        <v>8</v>
      </c>
      <c r="E231" s="103"/>
      <c r="F231" s="103"/>
      <c r="G231" s="103"/>
      <c r="H231" s="103"/>
      <c r="I231" s="103">
        <f t="shared" si="42"/>
        <v>8</v>
      </c>
    </row>
    <row r="232" spans="1:9" x14ac:dyDescent="0.2">
      <c r="A232" s="103"/>
      <c r="B232" s="43" t="s">
        <v>134</v>
      </c>
      <c r="C232" s="109" t="s">
        <v>11</v>
      </c>
      <c r="D232" s="108">
        <v>8</v>
      </c>
      <c r="E232" s="103"/>
      <c r="F232" s="103"/>
      <c r="G232" s="103"/>
      <c r="H232" s="103"/>
      <c r="I232" s="103">
        <f t="shared" si="42"/>
        <v>8</v>
      </c>
    </row>
    <row r="233" spans="1:9" x14ac:dyDescent="0.2">
      <c r="A233" s="103"/>
      <c r="B233" s="43" t="s">
        <v>135</v>
      </c>
      <c r="C233" s="109" t="s">
        <v>11</v>
      </c>
      <c r="D233" s="108">
        <v>205</v>
      </c>
      <c r="E233" s="103"/>
      <c r="F233" s="103"/>
      <c r="G233" s="103"/>
      <c r="H233" s="103"/>
      <c r="I233" s="103">
        <f t="shared" si="42"/>
        <v>205</v>
      </c>
    </row>
    <row r="234" spans="1:9" x14ac:dyDescent="0.2">
      <c r="A234" s="103"/>
      <c r="B234" s="43" t="s">
        <v>136</v>
      </c>
      <c r="C234" s="109" t="s">
        <v>11</v>
      </c>
      <c r="D234" s="110">
        <v>1005</v>
      </c>
      <c r="E234" s="103"/>
      <c r="F234" s="103"/>
      <c r="G234" s="103"/>
      <c r="H234" s="103"/>
      <c r="I234" s="103">
        <f t="shared" si="42"/>
        <v>1005</v>
      </c>
    </row>
    <row r="235" spans="1:9" x14ac:dyDescent="0.2">
      <c r="A235" s="103"/>
      <c r="B235" s="43" t="s">
        <v>137</v>
      </c>
      <c r="C235" s="109" t="s">
        <v>11</v>
      </c>
      <c r="D235" s="110">
        <v>1040</v>
      </c>
      <c r="E235" s="103"/>
      <c r="F235" s="103"/>
      <c r="G235" s="103"/>
      <c r="H235" s="103"/>
      <c r="I235" s="103">
        <f t="shared" si="42"/>
        <v>1040</v>
      </c>
    </row>
    <row r="236" spans="1:9" x14ac:dyDescent="0.2">
      <c r="A236" s="103"/>
      <c r="B236" s="43" t="s">
        <v>138</v>
      </c>
      <c r="C236" s="109" t="s">
        <v>11</v>
      </c>
      <c r="D236" s="110">
        <v>312</v>
      </c>
      <c r="E236" s="103"/>
      <c r="F236" s="103"/>
      <c r="G236" s="103"/>
      <c r="H236" s="103"/>
      <c r="I236" s="103">
        <f t="shared" si="42"/>
        <v>312</v>
      </c>
    </row>
    <row r="237" spans="1:9" x14ac:dyDescent="0.2">
      <c r="A237" s="103"/>
      <c r="B237" s="43" t="s">
        <v>139</v>
      </c>
      <c r="C237" s="109" t="s">
        <v>11</v>
      </c>
      <c r="D237" s="108">
        <v>230</v>
      </c>
      <c r="E237" s="103"/>
      <c r="F237" s="103"/>
      <c r="G237" s="103"/>
      <c r="H237" s="103"/>
      <c r="I237" s="103">
        <f t="shared" si="42"/>
        <v>230</v>
      </c>
    </row>
    <row r="238" spans="1:9" x14ac:dyDescent="0.2">
      <c r="A238" s="103"/>
      <c r="B238" s="43" t="s">
        <v>140</v>
      </c>
      <c r="C238" s="109" t="s">
        <v>11</v>
      </c>
      <c r="D238" s="110">
        <v>1406</v>
      </c>
      <c r="E238" s="103"/>
      <c r="F238" s="103"/>
      <c r="G238" s="103"/>
      <c r="H238" s="103"/>
      <c r="I238" s="103">
        <f t="shared" si="42"/>
        <v>1406</v>
      </c>
    </row>
    <row r="239" spans="1:9" x14ac:dyDescent="0.2">
      <c r="A239" s="103"/>
      <c r="B239" s="43" t="s">
        <v>141</v>
      </c>
      <c r="C239" s="109" t="s">
        <v>11</v>
      </c>
      <c r="D239" s="118">
        <v>70</v>
      </c>
      <c r="E239" s="103"/>
      <c r="F239" s="103"/>
      <c r="G239" s="103"/>
      <c r="H239" s="103"/>
      <c r="I239" s="103">
        <f t="shared" si="42"/>
        <v>70</v>
      </c>
    </row>
    <row r="240" spans="1:9" x14ac:dyDescent="0.2">
      <c r="A240" s="103"/>
      <c r="B240" s="43" t="s">
        <v>142</v>
      </c>
      <c r="C240" s="109" t="s">
        <v>11</v>
      </c>
      <c r="D240" s="110">
        <v>115</v>
      </c>
      <c r="E240" s="103"/>
      <c r="F240" s="103"/>
      <c r="G240" s="103"/>
      <c r="H240" s="103"/>
      <c r="I240" s="103">
        <f t="shared" si="42"/>
        <v>115</v>
      </c>
    </row>
    <row r="241" spans="1:9" x14ac:dyDescent="0.2">
      <c r="A241" s="103"/>
      <c r="B241" s="43" t="s">
        <v>143</v>
      </c>
      <c r="C241" s="109" t="s">
        <v>11</v>
      </c>
      <c r="D241" s="110">
        <v>1748</v>
      </c>
      <c r="E241" s="103"/>
      <c r="F241" s="103"/>
      <c r="G241" s="103"/>
      <c r="H241" s="103"/>
      <c r="I241" s="103">
        <f t="shared" si="42"/>
        <v>1748</v>
      </c>
    </row>
    <row r="242" spans="1:9" x14ac:dyDescent="0.2">
      <c r="A242" s="103"/>
      <c r="B242" s="43" t="s">
        <v>144</v>
      </c>
      <c r="C242" s="109" t="s">
        <v>11</v>
      </c>
      <c r="D242" s="110">
        <v>953</v>
      </c>
      <c r="E242" s="103"/>
      <c r="F242" s="103"/>
      <c r="G242" s="103"/>
      <c r="H242" s="103"/>
      <c r="I242" s="103">
        <f t="shared" si="42"/>
        <v>953</v>
      </c>
    </row>
    <row r="243" spans="1:9" x14ac:dyDescent="0.2">
      <c r="A243" s="103"/>
      <c r="B243" s="43" t="s">
        <v>145</v>
      </c>
      <c r="C243" s="109" t="s">
        <v>11</v>
      </c>
      <c r="D243" s="108">
        <v>20</v>
      </c>
      <c r="E243" s="103"/>
      <c r="F243" s="103"/>
      <c r="G243" s="103"/>
      <c r="H243" s="103"/>
      <c r="I243" s="103">
        <f>D243</f>
        <v>20</v>
      </c>
    </row>
    <row r="244" spans="1:9" x14ac:dyDescent="0.2">
      <c r="A244" s="103"/>
      <c r="B244" s="106"/>
      <c r="C244" s="107"/>
      <c r="D244" s="108"/>
      <c r="E244" s="103"/>
      <c r="F244" s="103"/>
      <c r="G244" s="103"/>
      <c r="H244" s="103"/>
      <c r="I244" s="103"/>
    </row>
    <row r="245" spans="1:9" x14ac:dyDescent="0.2">
      <c r="A245" s="103"/>
      <c r="B245" s="119" t="s">
        <v>146</v>
      </c>
      <c r="C245" s="105"/>
      <c r="D245" s="105"/>
      <c r="E245" s="105"/>
      <c r="F245" s="105"/>
      <c r="G245" s="105"/>
      <c r="H245" s="105"/>
      <c r="I245" s="105"/>
    </row>
    <row r="246" spans="1:9" x14ac:dyDescent="0.2">
      <c r="A246" s="103"/>
      <c r="B246" s="43" t="s">
        <v>147</v>
      </c>
      <c r="C246" s="120" t="s">
        <v>148</v>
      </c>
      <c r="D246" s="118">
        <v>1</v>
      </c>
      <c r="E246" s="103"/>
      <c r="F246" s="103"/>
      <c r="G246" s="103"/>
      <c r="H246" s="103"/>
      <c r="I246" s="103">
        <f t="shared" ref="I246:I273" si="43">D246</f>
        <v>1</v>
      </c>
    </row>
    <row r="247" spans="1:9" x14ac:dyDescent="0.2">
      <c r="A247" s="103"/>
      <c r="B247" s="43" t="s">
        <v>149</v>
      </c>
      <c r="C247" s="120" t="s">
        <v>150</v>
      </c>
      <c r="D247" s="118">
        <v>1</v>
      </c>
      <c r="E247" s="103"/>
      <c r="F247" s="103"/>
      <c r="G247" s="103"/>
      <c r="H247" s="103"/>
      <c r="I247" s="103">
        <f t="shared" si="43"/>
        <v>1</v>
      </c>
    </row>
    <row r="248" spans="1:9" x14ac:dyDescent="0.2">
      <c r="A248" s="103"/>
      <c r="B248" s="43" t="s">
        <v>151</v>
      </c>
      <c r="C248" s="120" t="s">
        <v>150</v>
      </c>
      <c r="D248" s="118">
        <v>8</v>
      </c>
      <c r="E248" s="103"/>
      <c r="F248" s="103"/>
      <c r="G248" s="103"/>
      <c r="H248" s="103"/>
      <c r="I248" s="103">
        <f t="shared" si="43"/>
        <v>8</v>
      </c>
    </row>
    <row r="249" spans="1:9" x14ac:dyDescent="0.2">
      <c r="A249" s="103"/>
      <c r="B249" s="43" t="s">
        <v>152</v>
      </c>
      <c r="C249" s="120" t="s">
        <v>150</v>
      </c>
      <c r="D249" s="118">
        <v>4</v>
      </c>
      <c r="E249" s="103"/>
      <c r="F249" s="103"/>
      <c r="G249" s="103"/>
      <c r="H249" s="103"/>
      <c r="I249" s="103">
        <f t="shared" si="43"/>
        <v>4</v>
      </c>
    </row>
    <row r="250" spans="1:9" x14ac:dyDescent="0.2">
      <c r="A250" s="103"/>
      <c r="B250" s="43" t="s">
        <v>153</v>
      </c>
      <c r="C250" s="120" t="s">
        <v>150</v>
      </c>
      <c r="D250" s="118">
        <v>4</v>
      </c>
      <c r="E250" s="103"/>
      <c r="F250" s="103"/>
      <c r="G250" s="103"/>
      <c r="H250" s="103"/>
      <c r="I250" s="103">
        <f t="shared" si="43"/>
        <v>4</v>
      </c>
    </row>
    <row r="251" spans="1:9" x14ac:dyDescent="0.2">
      <c r="A251" s="103"/>
      <c r="B251" s="43" t="s">
        <v>154</v>
      </c>
      <c r="C251" s="120" t="s">
        <v>150</v>
      </c>
      <c r="D251" s="118">
        <v>2</v>
      </c>
      <c r="E251" s="103"/>
      <c r="F251" s="103"/>
      <c r="G251" s="103"/>
      <c r="H251" s="103"/>
      <c r="I251" s="103">
        <f t="shared" si="43"/>
        <v>2</v>
      </c>
    </row>
    <row r="252" spans="1:9" x14ac:dyDescent="0.2">
      <c r="A252" s="103"/>
      <c r="B252" s="43" t="s">
        <v>155</v>
      </c>
      <c r="C252" s="120" t="s">
        <v>150</v>
      </c>
      <c r="D252" s="118">
        <v>3</v>
      </c>
      <c r="E252" s="103"/>
      <c r="F252" s="103"/>
      <c r="G252" s="103"/>
      <c r="H252" s="103"/>
      <c r="I252" s="103">
        <f t="shared" si="43"/>
        <v>3</v>
      </c>
    </row>
    <row r="253" spans="1:9" x14ac:dyDescent="0.2">
      <c r="A253" s="103"/>
      <c r="B253" s="43" t="s">
        <v>156</v>
      </c>
      <c r="C253" s="120" t="s">
        <v>150</v>
      </c>
      <c r="D253" s="118">
        <v>1</v>
      </c>
      <c r="E253" s="103"/>
      <c r="F253" s="103"/>
      <c r="G253" s="103"/>
      <c r="H253" s="103"/>
      <c r="I253" s="103">
        <f t="shared" si="43"/>
        <v>1</v>
      </c>
    </row>
    <row r="254" spans="1:9" x14ac:dyDescent="0.2">
      <c r="A254" s="103"/>
      <c r="B254" s="43" t="s">
        <v>62</v>
      </c>
      <c r="C254" s="120" t="s">
        <v>150</v>
      </c>
      <c r="D254" s="118">
        <v>1</v>
      </c>
      <c r="E254" s="103"/>
      <c r="F254" s="103"/>
      <c r="G254" s="103"/>
      <c r="H254" s="103"/>
      <c r="I254" s="103">
        <f t="shared" si="43"/>
        <v>1</v>
      </c>
    </row>
    <row r="255" spans="1:9" x14ac:dyDescent="0.2">
      <c r="A255" s="103"/>
      <c r="B255" s="43" t="s">
        <v>157</v>
      </c>
      <c r="C255" s="120" t="s">
        <v>150</v>
      </c>
      <c r="D255" s="118">
        <v>1</v>
      </c>
      <c r="E255" s="103"/>
      <c r="F255" s="103"/>
      <c r="G255" s="103"/>
      <c r="H255" s="103"/>
      <c r="I255" s="103">
        <f t="shared" si="43"/>
        <v>1</v>
      </c>
    </row>
    <row r="256" spans="1:9" x14ac:dyDescent="0.2">
      <c r="A256" s="103"/>
      <c r="B256" s="43" t="s">
        <v>158</v>
      </c>
      <c r="C256" s="120" t="s">
        <v>150</v>
      </c>
      <c r="D256" s="118">
        <v>1</v>
      </c>
      <c r="E256" s="103"/>
      <c r="F256" s="103"/>
      <c r="G256" s="103"/>
      <c r="H256" s="103"/>
      <c r="I256" s="103">
        <f t="shared" si="43"/>
        <v>1</v>
      </c>
    </row>
    <row r="257" spans="1:9" x14ac:dyDescent="0.2">
      <c r="A257" s="103"/>
      <c r="B257" s="43" t="s">
        <v>159</v>
      </c>
      <c r="C257" s="120" t="s">
        <v>11</v>
      </c>
      <c r="D257" s="118">
        <v>6</v>
      </c>
      <c r="E257" s="103"/>
      <c r="F257" s="103"/>
      <c r="G257" s="103"/>
      <c r="H257" s="103"/>
      <c r="I257" s="103">
        <f t="shared" si="43"/>
        <v>6</v>
      </c>
    </row>
    <row r="258" spans="1:9" x14ac:dyDescent="0.2">
      <c r="A258" s="103"/>
      <c r="B258" s="43" t="s">
        <v>160</v>
      </c>
      <c r="C258" s="109" t="s">
        <v>150</v>
      </c>
      <c r="D258" s="121">
        <v>1</v>
      </c>
      <c r="E258" s="103"/>
      <c r="F258" s="103"/>
      <c r="G258" s="103"/>
      <c r="H258" s="103"/>
      <c r="I258" s="103">
        <f t="shared" si="43"/>
        <v>1</v>
      </c>
    </row>
    <row r="259" spans="1:9" x14ac:dyDescent="0.2">
      <c r="A259" s="103"/>
      <c r="B259" s="43" t="s">
        <v>161</v>
      </c>
      <c r="C259" s="120" t="s">
        <v>150</v>
      </c>
      <c r="D259" s="118">
        <v>45</v>
      </c>
      <c r="E259" s="103"/>
      <c r="F259" s="103"/>
      <c r="G259" s="103"/>
      <c r="H259" s="103"/>
      <c r="I259" s="103">
        <f t="shared" si="43"/>
        <v>45</v>
      </c>
    </row>
    <row r="260" spans="1:9" x14ac:dyDescent="0.2">
      <c r="A260" s="103"/>
      <c r="B260" s="43" t="s">
        <v>162</v>
      </c>
      <c r="C260" s="120" t="s">
        <v>150</v>
      </c>
      <c r="D260" s="118">
        <v>55</v>
      </c>
      <c r="E260" s="103"/>
      <c r="F260" s="103"/>
      <c r="G260" s="103"/>
      <c r="H260" s="103"/>
      <c r="I260" s="103">
        <f t="shared" si="43"/>
        <v>55</v>
      </c>
    </row>
    <row r="261" spans="1:9" x14ac:dyDescent="0.2">
      <c r="A261" s="103"/>
      <c r="B261" s="43" t="s">
        <v>163</v>
      </c>
      <c r="C261" s="120" t="s">
        <v>150</v>
      </c>
      <c r="D261" s="118">
        <v>13</v>
      </c>
      <c r="E261" s="103"/>
      <c r="F261" s="103"/>
      <c r="G261" s="103"/>
      <c r="H261" s="103"/>
      <c r="I261" s="103">
        <f t="shared" si="43"/>
        <v>13</v>
      </c>
    </row>
    <row r="262" spans="1:9" x14ac:dyDescent="0.2">
      <c r="A262" s="103"/>
      <c r="B262" s="43" t="s">
        <v>164</v>
      </c>
      <c r="C262" s="120" t="s">
        <v>150</v>
      </c>
      <c r="D262" s="118">
        <v>20</v>
      </c>
      <c r="E262" s="103"/>
      <c r="F262" s="103"/>
      <c r="G262" s="103"/>
      <c r="H262" s="103"/>
      <c r="I262" s="103">
        <f t="shared" si="43"/>
        <v>20</v>
      </c>
    </row>
    <row r="263" spans="1:9" x14ac:dyDescent="0.2">
      <c r="A263" s="103"/>
      <c r="B263" s="43" t="s">
        <v>165</v>
      </c>
      <c r="C263" s="120" t="s">
        <v>150</v>
      </c>
      <c r="D263" s="118">
        <v>1</v>
      </c>
      <c r="E263" s="103"/>
      <c r="F263" s="103"/>
      <c r="G263" s="103"/>
      <c r="H263" s="103"/>
      <c r="I263" s="103">
        <f t="shared" si="43"/>
        <v>1</v>
      </c>
    </row>
    <row r="264" spans="1:9" x14ac:dyDescent="0.2">
      <c r="A264" s="103"/>
      <c r="B264" s="103"/>
      <c r="C264" s="103"/>
      <c r="D264" s="103"/>
      <c r="E264" s="103"/>
      <c r="F264" s="103"/>
      <c r="G264" s="103"/>
      <c r="H264" s="103"/>
      <c r="I264" s="103"/>
    </row>
    <row r="265" spans="1:9" x14ac:dyDescent="0.2">
      <c r="A265" s="103"/>
      <c r="B265" s="104" t="s">
        <v>166</v>
      </c>
      <c r="C265" s="105"/>
      <c r="D265" s="105"/>
      <c r="E265" s="105"/>
      <c r="F265" s="105"/>
      <c r="G265" s="105"/>
      <c r="H265" s="105"/>
      <c r="I265" s="105"/>
    </row>
    <row r="266" spans="1:9" x14ac:dyDescent="0.2">
      <c r="A266" s="103"/>
      <c r="B266" s="43" t="s">
        <v>167</v>
      </c>
      <c r="C266" s="123" t="s">
        <v>11</v>
      </c>
      <c r="D266" s="124">
        <v>103</v>
      </c>
      <c r="E266" s="103"/>
      <c r="F266" s="103"/>
      <c r="G266" s="103"/>
      <c r="H266" s="103"/>
      <c r="I266" s="103">
        <f t="shared" si="43"/>
        <v>103</v>
      </c>
    </row>
    <row r="267" spans="1:9" x14ac:dyDescent="0.2">
      <c r="A267" s="103"/>
      <c r="B267" s="43" t="s">
        <v>168</v>
      </c>
      <c r="C267" s="123" t="s">
        <v>11</v>
      </c>
      <c r="D267" s="124">
        <v>115</v>
      </c>
      <c r="E267" s="103"/>
      <c r="F267" s="103"/>
      <c r="G267" s="103"/>
      <c r="H267" s="103"/>
      <c r="I267" s="103">
        <f t="shared" si="43"/>
        <v>115</v>
      </c>
    </row>
    <row r="268" spans="1:9" x14ac:dyDescent="0.2">
      <c r="A268" s="103"/>
      <c r="B268" s="43" t="s">
        <v>169</v>
      </c>
      <c r="C268" s="123" t="s">
        <v>11</v>
      </c>
      <c r="D268" s="124">
        <v>59</v>
      </c>
      <c r="E268" s="103"/>
      <c r="F268" s="103"/>
      <c r="G268" s="103"/>
      <c r="H268" s="103"/>
      <c r="I268" s="103">
        <f t="shared" si="43"/>
        <v>59</v>
      </c>
    </row>
    <row r="269" spans="1:9" x14ac:dyDescent="0.2">
      <c r="A269" s="103"/>
      <c r="B269" s="103"/>
      <c r="C269" s="109"/>
      <c r="D269" s="110"/>
      <c r="E269" s="103"/>
      <c r="F269" s="103"/>
      <c r="G269" s="103"/>
      <c r="H269" s="103"/>
      <c r="I269" s="103"/>
    </row>
    <row r="270" spans="1:9" x14ac:dyDescent="0.2">
      <c r="A270" s="103"/>
      <c r="B270" s="104" t="s">
        <v>170</v>
      </c>
      <c r="C270" s="115"/>
      <c r="D270" s="116"/>
      <c r="E270" s="105"/>
      <c r="F270" s="105"/>
      <c r="G270" s="105"/>
      <c r="H270" s="105"/>
      <c r="I270" s="105"/>
    </row>
    <row r="271" spans="1:9" x14ac:dyDescent="0.2">
      <c r="A271" s="103"/>
      <c r="B271" s="43" t="s">
        <v>171</v>
      </c>
      <c r="C271" s="109" t="s">
        <v>59</v>
      </c>
      <c r="D271" s="110">
        <v>11</v>
      </c>
      <c r="E271" s="103"/>
      <c r="F271" s="103"/>
      <c r="G271" s="103"/>
      <c r="H271" s="103"/>
      <c r="I271" s="103">
        <f t="shared" si="43"/>
        <v>11</v>
      </c>
    </row>
    <row r="272" spans="1:9" x14ac:dyDescent="0.2">
      <c r="A272" s="103"/>
      <c r="B272" s="43" t="s">
        <v>172</v>
      </c>
      <c r="C272" s="109" t="s">
        <v>59</v>
      </c>
      <c r="D272" s="110">
        <v>2</v>
      </c>
      <c r="E272" s="103"/>
      <c r="F272" s="103"/>
      <c r="G272" s="103"/>
      <c r="H272" s="103"/>
      <c r="I272" s="103">
        <f t="shared" si="43"/>
        <v>2</v>
      </c>
    </row>
    <row r="273" spans="1:9" x14ac:dyDescent="0.2">
      <c r="A273" s="103"/>
      <c r="B273" s="43" t="s">
        <v>173</v>
      </c>
      <c r="C273" s="109" t="s">
        <v>59</v>
      </c>
      <c r="D273" s="110">
        <v>10</v>
      </c>
      <c r="E273" s="103"/>
      <c r="F273" s="103"/>
      <c r="G273" s="103"/>
      <c r="H273" s="103"/>
      <c r="I273" s="103">
        <f t="shared" si="43"/>
        <v>10</v>
      </c>
    </row>
    <row r="274" spans="1:9" x14ac:dyDescent="0.2">
      <c r="A274" s="103"/>
      <c r="B274" s="43" t="s">
        <v>174</v>
      </c>
      <c r="C274" s="109" t="s">
        <v>59</v>
      </c>
      <c r="D274" s="110">
        <v>12</v>
      </c>
      <c r="E274" s="103"/>
      <c r="F274" s="103"/>
      <c r="G274" s="103"/>
      <c r="H274" s="103"/>
      <c r="I274" s="103">
        <f>D274</f>
        <v>12</v>
      </c>
    </row>
    <row r="275" spans="1:9" x14ac:dyDescent="0.2">
      <c r="A275" s="103"/>
      <c r="B275" s="43" t="s">
        <v>175</v>
      </c>
      <c r="C275" s="109" t="s">
        <v>59</v>
      </c>
      <c r="D275" s="110">
        <v>1</v>
      </c>
      <c r="E275" s="103"/>
      <c r="F275" s="103"/>
      <c r="G275" s="103"/>
      <c r="H275" s="103"/>
      <c r="I275" s="103">
        <f t="shared" ref="I275:I308" si="44">D275</f>
        <v>1</v>
      </c>
    </row>
    <row r="276" spans="1:9" x14ac:dyDescent="0.2">
      <c r="A276" s="103"/>
      <c r="B276" s="43" t="s">
        <v>176</v>
      </c>
      <c r="C276" s="123" t="s">
        <v>59</v>
      </c>
      <c r="D276" s="124">
        <v>8</v>
      </c>
      <c r="E276" s="103"/>
      <c r="F276" s="103"/>
      <c r="G276" s="103"/>
      <c r="H276" s="103"/>
      <c r="I276" s="103">
        <f t="shared" si="44"/>
        <v>8</v>
      </c>
    </row>
    <row r="277" spans="1:9" x14ac:dyDescent="0.2">
      <c r="A277" s="103"/>
      <c r="B277" s="43" t="s">
        <v>177</v>
      </c>
      <c r="C277" s="123" t="s">
        <v>59</v>
      </c>
      <c r="D277" s="124">
        <v>10</v>
      </c>
      <c r="E277" s="103"/>
      <c r="F277" s="103"/>
      <c r="G277" s="103"/>
      <c r="H277" s="103"/>
      <c r="I277" s="103">
        <f t="shared" si="44"/>
        <v>10</v>
      </c>
    </row>
    <row r="278" spans="1:9" x14ac:dyDescent="0.2">
      <c r="A278" s="103"/>
      <c r="B278" s="43" t="s">
        <v>178</v>
      </c>
      <c r="C278" s="109" t="s">
        <v>59</v>
      </c>
      <c r="D278" s="110">
        <v>6</v>
      </c>
      <c r="E278" s="103"/>
      <c r="F278" s="103"/>
      <c r="G278" s="103"/>
      <c r="H278" s="103"/>
      <c r="I278" s="103">
        <f t="shared" si="44"/>
        <v>6</v>
      </c>
    </row>
    <row r="279" spans="1:9" x14ac:dyDescent="0.2">
      <c r="A279" s="103"/>
      <c r="B279" s="43" t="s">
        <v>179</v>
      </c>
      <c r="C279" s="120" t="s">
        <v>150</v>
      </c>
      <c r="D279" s="118">
        <v>1</v>
      </c>
      <c r="E279" s="103"/>
      <c r="F279" s="103"/>
      <c r="G279" s="103"/>
      <c r="H279" s="103"/>
      <c r="I279" s="103">
        <f t="shared" si="44"/>
        <v>1</v>
      </c>
    </row>
    <row r="280" spans="1:9" x14ac:dyDescent="0.2">
      <c r="A280" s="103"/>
      <c r="B280" s="117"/>
      <c r="C280" s="120"/>
      <c r="D280" s="118"/>
      <c r="E280" s="125"/>
      <c r="F280" s="125"/>
      <c r="G280" s="125"/>
      <c r="H280" s="125"/>
      <c r="I280" s="125"/>
    </row>
    <row r="281" spans="1:9" x14ac:dyDescent="0.2">
      <c r="A281" s="103"/>
      <c r="B281" s="126" t="s">
        <v>180</v>
      </c>
      <c r="C281" s="127"/>
      <c r="D281" s="128"/>
      <c r="E281" s="129"/>
      <c r="F281" s="129"/>
      <c r="G281" s="129"/>
      <c r="H281" s="129"/>
      <c r="I281" s="129"/>
    </row>
    <row r="282" spans="1:9" x14ac:dyDescent="0.2">
      <c r="A282" s="103"/>
      <c r="B282" s="43" t="s">
        <v>181</v>
      </c>
      <c r="C282" s="120" t="s">
        <v>150</v>
      </c>
      <c r="D282" s="118">
        <v>3</v>
      </c>
      <c r="E282" s="103"/>
      <c r="F282" s="103"/>
      <c r="G282" s="103"/>
      <c r="H282" s="103"/>
      <c r="I282" s="103">
        <f t="shared" si="44"/>
        <v>3</v>
      </c>
    </row>
    <row r="283" spans="1:9" x14ac:dyDescent="0.2">
      <c r="A283" s="103"/>
      <c r="B283" s="43" t="s">
        <v>182</v>
      </c>
      <c r="C283" s="120" t="s">
        <v>150</v>
      </c>
      <c r="D283" s="118">
        <v>1</v>
      </c>
      <c r="E283" s="103"/>
      <c r="F283" s="103"/>
      <c r="G283" s="103"/>
      <c r="H283" s="103"/>
      <c r="I283" s="103">
        <f t="shared" si="44"/>
        <v>1</v>
      </c>
    </row>
    <row r="284" spans="1:9" x14ac:dyDescent="0.2">
      <c r="A284" s="103"/>
      <c r="B284" s="43" t="s">
        <v>183</v>
      </c>
      <c r="C284" s="107" t="s">
        <v>59</v>
      </c>
      <c r="D284" s="108">
        <v>1</v>
      </c>
      <c r="E284" s="103"/>
      <c r="F284" s="103"/>
      <c r="G284" s="103"/>
      <c r="H284" s="103"/>
      <c r="I284" s="103">
        <f t="shared" si="44"/>
        <v>1</v>
      </c>
    </row>
    <row r="285" spans="1:9" x14ac:dyDescent="0.2">
      <c r="A285" s="103"/>
      <c r="B285" s="43" t="s">
        <v>184</v>
      </c>
      <c r="C285" s="107" t="s">
        <v>59</v>
      </c>
      <c r="D285" s="108">
        <v>1</v>
      </c>
      <c r="E285" s="103"/>
      <c r="F285" s="103"/>
      <c r="G285" s="103"/>
      <c r="H285" s="103"/>
      <c r="I285" s="103">
        <f t="shared" si="44"/>
        <v>1</v>
      </c>
    </row>
    <row r="286" spans="1:9" x14ac:dyDescent="0.2">
      <c r="A286" s="103"/>
      <c r="B286" s="43" t="s">
        <v>185</v>
      </c>
      <c r="C286" s="107" t="s">
        <v>59</v>
      </c>
      <c r="D286" s="108">
        <v>3</v>
      </c>
      <c r="E286" s="103"/>
      <c r="F286" s="103"/>
      <c r="G286" s="103"/>
      <c r="H286" s="103"/>
      <c r="I286" s="103">
        <f t="shared" si="44"/>
        <v>3</v>
      </c>
    </row>
    <row r="287" spans="1:9" x14ac:dyDescent="0.2">
      <c r="A287" s="103"/>
      <c r="B287" s="43" t="s">
        <v>186</v>
      </c>
      <c r="C287" s="109" t="s">
        <v>59</v>
      </c>
      <c r="D287" s="110">
        <v>6</v>
      </c>
      <c r="E287" s="103"/>
      <c r="F287" s="103"/>
      <c r="G287" s="103"/>
      <c r="H287" s="103"/>
      <c r="I287" s="103">
        <f t="shared" si="44"/>
        <v>6</v>
      </c>
    </row>
    <row r="288" spans="1:9" x14ac:dyDescent="0.2">
      <c r="A288" s="103"/>
      <c r="B288" s="43" t="s">
        <v>187</v>
      </c>
      <c r="C288" s="109" t="s">
        <v>59</v>
      </c>
      <c r="D288" s="110">
        <v>8</v>
      </c>
      <c r="E288" s="103"/>
      <c r="F288" s="103"/>
      <c r="G288" s="103"/>
      <c r="H288" s="103"/>
      <c r="I288" s="103">
        <f t="shared" si="44"/>
        <v>8</v>
      </c>
    </row>
    <row r="289" spans="1:9" x14ac:dyDescent="0.2">
      <c r="A289" s="103"/>
      <c r="B289" s="43" t="s">
        <v>188</v>
      </c>
      <c r="C289" s="109" t="s">
        <v>59</v>
      </c>
      <c r="D289" s="110">
        <v>10</v>
      </c>
      <c r="E289" s="103"/>
      <c r="F289" s="103"/>
      <c r="G289" s="103"/>
      <c r="H289" s="103"/>
      <c r="I289" s="103">
        <f t="shared" si="44"/>
        <v>10</v>
      </c>
    </row>
    <row r="290" spans="1:9" x14ac:dyDescent="0.2">
      <c r="A290" s="103"/>
      <c r="B290" s="43" t="s">
        <v>189</v>
      </c>
      <c r="C290" s="109" t="s">
        <v>59</v>
      </c>
      <c r="D290" s="110">
        <v>1</v>
      </c>
      <c r="E290" s="103"/>
      <c r="F290" s="103"/>
      <c r="G290" s="103"/>
      <c r="H290" s="103"/>
      <c r="I290" s="103">
        <f t="shared" si="44"/>
        <v>1</v>
      </c>
    </row>
    <row r="291" spans="1:9" x14ac:dyDescent="0.2">
      <c r="A291" s="103"/>
      <c r="B291" s="43" t="s">
        <v>190</v>
      </c>
      <c r="C291" s="109" t="s">
        <v>59</v>
      </c>
      <c r="D291" s="110">
        <v>5</v>
      </c>
      <c r="E291" s="103"/>
      <c r="F291" s="103"/>
      <c r="G291" s="103"/>
      <c r="H291" s="103"/>
      <c r="I291" s="103">
        <f t="shared" si="44"/>
        <v>5</v>
      </c>
    </row>
    <row r="292" spans="1:9" x14ac:dyDescent="0.2">
      <c r="A292" s="103"/>
      <c r="B292" s="43" t="s">
        <v>191</v>
      </c>
      <c r="C292" s="109" t="s">
        <v>59</v>
      </c>
      <c r="D292" s="110">
        <v>1</v>
      </c>
      <c r="E292" s="103"/>
      <c r="F292" s="103"/>
      <c r="G292" s="103"/>
      <c r="H292" s="103"/>
      <c r="I292" s="103">
        <f t="shared" si="44"/>
        <v>1</v>
      </c>
    </row>
    <row r="293" spans="1:9" x14ac:dyDescent="0.2">
      <c r="A293" s="103"/>
      <c r="B293" s="43" t="s">
        <v>192</v>
      </c>
      <c r="C293" s="120" t="s">
        <v>150</v>
      </c>
      <c r="D293" s="118">
        <v>3</v>
      </c>
      <c r="E293" s="103"/>
      <c r="F293" s="103"/>
      <c r="G293" s="103"/>
      <c r="H293" s="103"/>
      <c r="I293" s="103">
        <f t="shared" si="44"/>
        <v>3</v>
      </c>
    </row>
    <row r="294" spans="1:9" x14ac:dyDescent="0.2">
      <c r="A294" s="103"/>
      <c r="B294" s="43" t="s">
        <v>193</v>
      </c>
      <c r="C294" s="109" t="s">
        <v>59</v>
      </c>
      <c r="D294" s="110">
        <v>8</v>
      </c>
      <c r="E294" s="103"/>
      <c r="F294" s="103"/>
      <c r="G294" s="103"/>
      <c r="H294" s="103"/>
      <c r="I294" s="103">
        <f t="shared" si="44"/>
        <v>8</v>
      </c>
    </row>
    <row r="295" spans="1:9" x14ac:dyDescent="0.2">
      <c r="A295" s="103"/>
      <c r="B295" s="43" t="s">
        <v>194</v>
      </c>
      <c r="C295" s="120" t="s">
        <v>150</v>
      </c>
      <c r="D295" s="118">
        <v>1</v>
      </c>
      <c r="E295" s="103"/>
      <c r="F295" s="103"/>
      <c r="G295" s="103"/>
      <c r="H295" s="103"/>
      <c r="I295" s="103">
        <f t="shared" si="44"/>
        <v>1</v>
      </c>
    </row>
    <row r="296" spans="1:9" x14ac:dyDescent="0.2">
      <c r="A296" s="103"/>
      <c r="B296" s="43" t="s">
        <v>195</v>
      </c>
      <c r="C296" s="109" t="s">
        <v>59</v>
      </c>
      <c r="D296" s="110">
        <v>8</v>
      </c>
      <c r="E296" s="103"/>
      <c r="F296" s="103"/>
      <c r="G296" s="103"/>
      <c r="H296" s="103"/>
      <c r="I296" s="103">
        <f t="shared" si="44"/>
        <v>8</v>
      </c>
    </row>
    <row r="297" spans="1:9" x14ac:dyDescent="0.2">
      <c r="A297" s="103"/>
      <c r="B297" s="43" t="s">
        <v>196</v>
      </c>
      <c r="C297" s="109" t="s">
        <v>59</v>
      </c>
      <c r="D297" s="110">
        <v>1</v>
      </c>
      <c r="E297" s="103"/>
      <c r="F297" s="103"/>
      <c r="G297" s="103"/>
      <c r="H297" s="103"/>
      <c r="I297" s="103">
        <f t="shared" si="44"/>
        <v>1</v>
      </c>
    </row>
    <row r="298" spans="1:9" x14ac:dyDescent="0.2">
      <c r="A298" s="103"/>
      <c r="B298" s="43" t="s">
        <v>197</v>
      </c>
      <c r="C298" s="109" t="s">
        <v>59</v>
      </c>
      <c r="D298" s="110">
        <v>8</v>
      </c>
      <c r="E298" s="103"/>
      <c r="F298" s="103"/>
      <c r="G298" s="103"/>
      <c r="H298" s="103"/>
      <c r="I298" s="103">
        <f t="shared" si="44"/>
        <v>8</v>
      </c>
    </row>
    <row r="299" spans="1:9" x14ac:dyDescent="0.2">
      <c r="A299" s="103"/>
      <c r="B299" s="43" t="s">
        <v>198</v>
      </c>
      <c r="C299" s="109" t="s">
        <v>59</v>
      </c>
      <c r="D299" s="110">
        <v>2</v>
      </c>
      <c r="E299" s="103"/>
      <c r="F299" s="103"/>
      <c r="G299" s="103"/>
      <c r="H299" s="103"/>
      <c r="I299" s="103">
        <f t="shared" si="44"/>
        <v>2</v>
      </c>
    </row>
    <row r="300" spans="1:9" x14ac:dyDescent="0.2">
      <c r="A300" s="103"/>
      <c r="B300" s="43" t="s">
        <v>199</v>
      </c>
      <c r="C300" s="109" t="s">
        <v>59</v>
      </c>
      <c r="D300" s="110">
        <v>3</v>
      </c>
      <c r="E300" s="103"/>
      <c r="F300" s="103"/>
      <c r="G300" s="103"/>
      <c r="H300" s="103"/>
      <c r="I300" s="103">
        <f t="shared" si="44"/>
        <v>3</v>
      </c>
    </row>
    <row r="301" spans="1:9" x14ac:dyDescent="0.2">
      <c r="A301" s="103"/>
      <c r="B301" s="43" t="s">
        <v>200</v>
      </c>
      <c r="C301" s="109" t="s">
        <v>59</v>
      </c>
      <c r="D301" s="110">
        <v>4</v>
      </c>
      <c r="E301" s="103"/>
      <c r="F301" s="103"/>
      <c r="G301" s="103"/>
      <c r="H301" s="103"/>
      <c r="I301" s="103">
        <f t="shared" si="44"/>
        <v>4</v>
      </c>
    </row>
    <row r="302" spans="1:9" x14ac:dyDescent="0.2">
      <c r="A302" s="103"/>
      <c r="B302" s="43" t="s">
        <v>201</v>
      </c>
      <c r="C302" s="109" t="s">
        <v>59</v>
      </c>
      <c r="D302" s="110">
        <v>1</v>
      </c>
      <c r="E302" s="103"/>
      <c r="F302" s="103"/>
      <c r="G302" s="103"/>
      <c r="H302" s="103"/>
      <c r="I302" s="103">
        <f t="shared" si="44"/>
        <v>1</v>
      </c>
    </row>
    <row r="303" spans="1:9" x14ac:dyDescent="0.2">
      <c r="A303" s="103"/>
      <c r="B303" s="43" t="s">
        <v>202</v>
      </c>
      <c r="C303" s="109" t="s">
        <v>59</v>
      </c>
      <c r="D303" s="110">
        <v>3</v>
      </c>
      <c r="E303" s="103"/>
      <c r="F303" s="103"/>
      <c r="G303" s="103"/>
      <c r="H303" s="103"/>
      <c r="I303" s="103">
        <f t="shared" si="44"/>
        <v>3</v>
      </c>
    </row>
    <row r="304" spans="1:9" x14ac:dyDescent="0.2">
      <c r="A304" s="103"/>
      <c r="B304" s="103"/>
      <c r="C304" s="103"/>
      <c r="D304" s="103"/>
      <c r="E304" s="103"/>
      <c r="F304" s="103"/>
      <c r="G304" s="103"/>
      <c r="H304" s="103"/>
      <c r="I304" s="103"/>
    </row>
    <row r="305" spans="1:9" x14ac:dyDescent="0.2">
      <c r="A305" s="103"/>
      <c r="B305" s="126" t="s">
        <v>203</v>
      </c>
      <c r="C305" s="130"/>
      <c r="D305" s="131"/>
      <c r="E305" s="129"/>
      <c r="F305" s="129"/>
      <c r="G305" s="129"/>
      <c r="H305" s="129"/>
      <c r="I305" s="129"/>
    </row>
    <row r="306" spans="1:9" x14ac:dyDescent="0.2">
      <c r="A306" s="103"/>
      <c r="B306" s="43" t="s">
        <v>204</v>
      </c>
      <c r="C306" s="109" t="s">
        <v>59</v>
      </c>
      <c r="D306" s="110">
        <v>2</v>
      </c>
      <c r="E306" s="103"/>
      <c r="F306" s="103"/>
      <c r="G306" s="103"/>
      <c r="H306" s="103"/>
      <c r="I306" s="103">
        <f t="shared" si="44"/>
        <v>2</v>
      </c>
    </row>
    <row r="307" spans="1:9" x14ac:dyDescent="0.2">
      <c r="A307" s="103"/>
      <c r="B307" s="43" t="s">
        <v>205</v>
      </c>
      <c r="C307" s="109" t="s">
        <v>59</v>
      </c>
      <c r="D307" s="110">
        <v>2</v>
      </c>
      <c r="E307" s="103"/>
      <c r="F307" s="103"/>
      <c r="G307" s="103"/>
      <c r="H307" s="103"/>
      <c r="I307" s="103">
        <f t="shared" si="44"/>
        <v>2</v>
      </c>
    </row>
    <row r="308" spans="1:9" x14ac:dyDescent="0.2">
      <c r="A308" s="103"/>
      <c r="B308" s="43" t="s">
        <v>206</v>
      </c>
      <c r="C308" s="109" t="s">
        <v>59</v>
      </c>
      <c r="D308" s="110">
        <v>2</v>
      </c>
      <c r="E308" s="103"/>
      <c r="F308" s="103"/>
      <c r="G308" s="103"/>
      <c r="H308" s="103"/>
      <c r="I308" s="103">
        <f t="shared" si="44"/>
        <v>2</v>
      </c>
    </row>
    <row r="309" spans="1:9" x14ac:dyDescent="0.2">
      <c r="A309" s="103"/>
      <c r="B309" s="43" t="s">
        <v>207</v>
      </c>
      <c r="C309" s="109" t="s">
        <v>59</v>
      </c>
      <c r="D309" s="110">
        <v>21</v>
      </c>
      <c r="E309" s="103"/>
      <c r="F309" s="103"/>
      <c r="G309" s="103"/>
      <c r="H309" s="103"/>
      <c r="I309" s="103">
        <f>D309</f>
        <v>21</v>
      </c>
    </row>
    <row r="310" spans="1:9" x14ac:dyDescent="0.2">
      <c r="A310" s="103"/>
      <c r="B310" s="43" t="s">
        <v>208</v>
      </c>
      <c r="C310" s="109" t="s">
        <v>59</v>
      </c>
      <c r="D310" s="110">
        <v>4</v>
      </c>
      <c r="E310" s="103"/>
      <c r="F310" s="103"/>
      <c r="G310" s="103"/>
      <c r="H310" s="103"/>
      <c r="I310" s="103">
        <f t="shared" ref="I310:I337" si="45">D310</f>
        <v>4</v>
      </c>
    </row>
    <row r="311" spans="1:9" x14ac:dyDescent="0.2">
      <c r="A311" s="103"/>
      <c r="B311" s="103"/>
      <c r="C311" s="109"/>
      <c r="D311" s="110"/>
      <c r="E311" s="103"/>
      <c r="F311" s="103"/>
      <c r="G311" s="103"/>
      <c r="H311" s="103"/>
      <c r="I311" s="103"/>
    </row>
    <row r="312" spans="1:9" x14ac:dyDescent="0.2">
      <c r="A312" s="103"/>
      <c r="B312" s="126" t="s">
        <v>209</v>
      </c>
      <c r="C312" s="127"/>
      <c r="D312" s="128"/>
      <c r="E312" s="129"/>
      <c r="F312" s="129"/>
      <c r="G312" s="129"/>
      <c r="H312" s="129"/>
      <c r="I312" s="129"/>
    </row>
    <row r="313" spans="1:9" x14ac:dyDescent="0.2">
      <c r="A313" s="103"/>
      <c r="B313" s="43" t="s">
        <v>210</v>
      </c>
      <c r="C313" s="109" t="s">
        <v>59</v>
      </c>
      <c r="D313" s="110">
        <v>10</v>
      </c>
      <c r="E313" s="103"/>
      <c r="F313" s="103"/>
      <c r="G313" s="103"/>
      <c r="H313" s="103"/>
      <c r="I313" s="103">
        <f t="shared" si="45"/>
        <v>10</v>
      </c>
    </row>
    <row r="314" spans="1:9" x14ac:dyDescent="0.2">
      <c r="A314" s="103"/>
      <c r="B314" s="43" t="s">
        <v>211</v>
      </c>
      <c r="C314" s="109" t="s">
        <v>59</v>
      </c>
      <c r="D314" s="110">
        <v>10</v>
      </c>
      <c r="E314" s="103"/>
      <c r="F314" s="103"/>
      <c r="G314" s="103"/>
      <c r="H314" s="103"/>
      <c r="I314" s="103">
        <f t="shared" si="45"/>
        <v>10</v>
      </c>
    </row>
    <row r="315" spans="1:9" x14ac:dyDescent="0.2">
      <c r="A315" s="103"/>
      <c r="B315" s="103"/>
      <c r="C315" s="103"/>
      <c r="D315" s="103"/>
      <c r="E315" s="103"/>
      <c r="F315" s="103"/>
      <c r="G315" s="103"/>
      <c r="H315" s="103"/>
      <c r="I315" s="103"/>
    </row>
    <row r="316" spans="1:9" x14ac:dyDescent="0.2">
      <c r="A316" s="103"/>
      <c r="B316" s="126" t="s">
        <v>212</v>
      </c>
      <c r="C316" s="127"/>
      <c r="D316" s="128"/>
      <c r="E316" s="129"/>
      <c r="F316" s="129"/>
      <c r="G316" s="129"/>
      <c r="H316" s="129"/>
      <c r="I316" s="129"/>
    </row>
    <row r="317" spans="1:9" x14ac:dyDescent="0.2">
      <c r="A317" s="103"/>
      <c r="B317" s="43" t="s">
        <v>213</v>
      </c>
      <c r="C317" s="109" t="s">
        <v>150</v>
      </c>
      <c r="D317" s="110">
        <v>24</v>
      </c>
      <c r="E317" s="103"/>
      <c r="F317" s="103"/>
      <c r="G317" s="103"/>
      <c r="H317" s="103"/>
      <c r="I317" s="103">
        <f t="shared" si="45"/>
        <v>24</v>
      </c>
    </row>
    <row r="318" spans="1:9" x14ac:dyDescent="0.2">
      <c r="A318" s="103"/>
      <c r="B318" s="43" t="s">
        <v>214</v>
      </c>
      <c r="C318" s="109" t="s">
        <v>59</v>
      </c>
      <c r="D318" s="110">
        <v>4</v>
      </c>
      <c r="E318" s="103"/>
      <c r="F318" s="103"/>
      <c r="G318" s="103"/>
      <c r="H318" s="103"/>
      <c r="I318" s="103">
        <f t="shared" si="45"/>
        <v>4</v>
      </c>
    </row>
    <row r="319" spans="1:9" x14ac:dyDescent="0.2">
      <c r="A319" s="103"/>
      <c r="B319" s="43" t="s">
        <v>215</v>
      </c>
      <c r="C319" s="109" t="s">
        <v>59</v>
      </c>
      <c r="D319" s="110">
        <v>1</v>
      </c>
      <c r="E319" s="103"/>
      <c r="F319" s="103"/>
      <c r="G319" s="103"/>
      <c r="H319" s="103"/>
      <c r="I319" s="103">
        <f t="shared" si="45"/>
        <v>1</v>
      </c>
    </row>
    <row r="320" spans="1:9" x14ac:dyDescent="0.2">
      <c r="A320" s="103"/>
      <c r="B320" s="103"/>
      <c r="C320" s="103"/>
      <c r="D320" s="103"/>
      <c r="E320" s="103"/>
      <c r="F320" s="103"/>
      <c r="G320" s="103"/>
      <c r="H320" s="103"/>
      <c r="I320" s="103"/>
    </row>
    <row r="321" spans="1:9" x14ac:dyDescent="0.2">
      <c r="A321" s="103"/>
      <c r="B321" s="126" t="s">
        <v>216</v>
      </c>
      <c r="C321" s="127"/>
      <c r="D321" s="128"/>
      <c r="E321" s="129"/>
      <c r="F321" s="129"/>
      <c r="G321" s="129"/>
      <c r="H321" s="129"/>
      <c r="I321" s="129"/>
    </row>
    <row r="322" spans="1:9" x14ac:dyDescent="0.2">
      <c r="A322" s="103"/>
      <c r="B322" s="43" t="s">
        <v>217</v>
      </c>
      <c r="C322" s="123" t="s">
        <v>218</v>
      </c>
      <c r="D322" s="124">
        <v>2</v>
      </c>
      <c r="E322" s="103"/>
      <c r="F322" s="103"/>
      <c r="G322" s="103"/>
      <c r="H322" s="103"/>
      <c r="I322" s="103">
        <f t="shared" si="45"/>
        <v>2</v>
      </c>
    </row>
    <row r="323" spans="1:9" x14ac:dyDescent="0.2">
      <c r="A323" s="103"/>
      <c r="B323" s="122"/>
      <c r="C323" s="123"/>
      <c r="D323" s="124"/>
      <c r="E323" s="103"/>
      <c r="F323" s="103"/>
      <c r="G323" s="103"/>
      <c r="H323" s="103"/>
      <c r="I323" s="103"/>
    </row>
    <row r="324" spans="1:9" x14ac:dyDescent="0.2">
      <c r="A324" s="103"/>
      <c r="B324" s="126" t="s">
        <v>219</v>
      </c>
      <c r="C324" s="130"/>
      <c r="D324" s="131"/>
      <c r="E324" s="129"/>
      <c r="F324" s="129"/>
      <c r="G324" s="129"/>
      <c r="H324" s="129"/>
      <c r="I324" s="129"/>
    </row>
    <row r="325" spans="1:9" x14ac:dyDescent="0.2">
      <c r="A325" s="103"/>
      <c r="B325" s="43" t="s">
        <v>220</v>
      </c>
      <c r="C325" s="123" t="s">
        <v>218</v>
      </c>
      <c r="D325" s="124">
        <v>2</v>
      </c>
      <c r="E325" s="103"/>
      <c r="F325" s="103"/>
      <c r="G325" s="103"/>
      <c r="H325" s="103"/>
      <c r="I325" s="103">
        <f t="shared" si="45"/>
        <v>2</v>
      </c>
    </row>
    <row r="326" spans="1:9" x14ac:dyDescent="0.2">
      <c r="A326" s="103"/>
      <c r="B326" s="122"/>
      <c r="C326" s="123"/>
      <c r="D326" s="124"/>
      <c r="E326" s="103"/>
      <c r="F326" s="103"/>
      <c r="G326" s="103"/>
      <c r="H326" s="103"/>
      <c r="I326" s="103"/>
    </row>
    <row r="327" spans="1:9" x14ac:dyDescent="0.2">
      <c r="A327" s="103"/>
      <c r="B327" s="126" t="s">
        <v>221</v>
      </c>
      <c r="C327" s="127"/>
      <c r="D327" s="128"/>
      <c r="E327" s="129"/>
      <c r="F327" s="129"/>
      <c r="G327" s="129"/>
      <c r="H327" s="129"/>
      <c r="I327" s="129"/>
    </row>
    <row r="328" spans="1:9" x14ac:dyDescent="0.2">
      <c r="A328" s="103"/>
      <c r="B328" s="43" t="s">
        <v>222</v>
      </c>
      <c r="C328" s="123" t="s">
        <v>218</v>
      </c>
      <c r="D328" s="124">
        <v>52</v>
      </c>
      <c r="E328" s="103"/>
      <c r="F328" s="103"/>
      <c r="G328" s="103"/>
      <c r="H328" s="103"/>
      <c r="I328" s="103">
        <f t="shared" si="45"/>
        <v>52</v>
      </c>
    </row>
    <row r="329" spans="1:9" x14ac:dyDescent="0.2">
      <c r="A329" s="103"/>
      <c r="B329" s="43" t="s">
        <v>223</v>
      </c>
      <c r="C329" s="109" t="s">
        <v>11</v>
      </c>
      <c r="D329" s="110">
        <v>443</v>
      </c>
      <c r="E329" s="103"/>
      <c r="F329" s="103"/>
      <c r="G329" s="103"/>
      <c r="H329" s="103"/>
      <c r="I329" s="103">
        <f t="shared" si="45"/>
        <v>443</v>
      </c>
    </row>
    <row r="330" spans="1:9" x14ac:dyDescent="0.2">
      <c r="A330" s="103"/>
      <c r="B330" s="122"/>
      <c r="C330" s="123"/>
      <c r="D330" s="124"/>
      <c r="E330" s="103"/>
      <c r="F330" s="103"/>
      <c r="G330" s="103"/>
      <c r="H330" s="103"/>
      <c r="I330" s="103"/>
    </row>
    <row r="331" spans="1:9" x14ac:dyDescent="0.2">
      <c r="A331" s="103"/>
      <c r="B331" s="126" t="s">
        <v>224</v>
      </c>
      <c r="C331" s="127"/>
      <c r="D331" s="128"/>
      <c r="E331" s="129"/>
      <c r="F331" s="129"/>
      <c r="G331" s="129"/>
      <c r="H331" s="129"/>
      <c r="I331" s="129"/>
    </row>
    <row r="332" spans="1:9" x14ac:dyDescent="0.2">
      <c r="A332" s="103"/>
      <c r="B332" s="43" t="s">
        <v>225</v>
      </c>
      <c r="C332" s="123" t="s">
        <v>218</v>
      </c>
      <c r="D332" s="124">
        <v>6</v>
      </c>
      <c r="E332" s="103"/>
      <c r="F332" s="103"/>
      <c r="G332" s="103"/>
      <c r="H332" s="103"/>
      <c r="I332" s="103">
        <f t="shared" si="45"/>
        <v>6</v>
      </c>
    </row>
    <row r="333" spans="1:9" x14ac:dyDescent="0.2">
      <c r="A333" s="103"/>
      <c r="B333" s="43" t="s">
        <v>226</v>
      </c>
      <c r="C333" s="123" t="s">
        <v>11</v>
      </c>
      <c r="D333" s="124">
        <v>432</v>
      </c>
      <c r="E333" s="103"/>
      <c r="F333" s="103"/>
      <c r="G333" s="103"/>
      <c r="H333" s="103"/>
      <c r="I333" s="103">
        <f t="shared" si="45"/>
        <v>432</v>
      </c>
    </row>
    <row r="334" spans="1:9" x14ac:dyDescent="0.2">
      <c r="A334" s="103"/>
      <c r="B334" s="43" t="s">
        <v>227</v>
      </c>
      <c r="C334" s="123" t="s">
        <v>12</v>
      </c>
      <c r="D334" s="124">
        <v>15</v>
      </c>
      <c r="E334" s="103"/>
      <c r="F334" s="103"/>
      <c r="G334" s="103"/>
      <c r="H334" s="103"/>
      <c r="I334" s="103">
        <f t="shared" si="45"/>
        <v>15</v>
      </c>
    </row>
    <row r="335" spans="1:9" x14ac:dyDescent="0.2">
      <c r="A335" s="103"/>
      <c r="B335" s="122"/>
      <c r="C335" s="123"/>
      <c r="D335" s="124"/>
      <c r="E335" s="103"/>
      <c r="F335" s="103"/>
      <c r="G335" s="103"/>
      <c r="H335" s="103"/>
      <c r="I335" s="103"/>
    </row>
    <row r="336" spans="1:9" x14ac:dyDescent="0.2">
      <c r="A336" s="103"/>
      <c r="B336" s="126" t="s">
        <v>228</v>
      </c>
      <c r="C336" s="130"/>
      <c r="D336" s="131"/>
      <c r="E336" s="129"/>
      <c r="F336" s="129"/>
      <c r="G336" s="129"/>
      <c r="H336" s="129"/>
      <c r="I336" s="129"/>
    </row>
    <row r="337" spans="1:13" x14ac:dyDescent="0.2">
      <c r="A337" s="103"/>
      <c r="B337" s="122" t="s">
        <v>229</v>
      </c>
      <c r="C337" s="123" t="s">
        <v>230</v>
      </c>
      <c r="D337" s="124">
        <v>63</v>
      </c>
      <c r="E337" s="103"/>
      <c r="F337" s="103"/>
      <c r="G337" s="103"/>
      <c r="H337" s="103"/>
      <c r="I337" s="103">
        <f t="shared" si="45"/>
        <v>63</v>
      </c>
    </row>
    <row r="338" spans="1:13" x14ac:dyDescent="0.2">
      <c r="A338" s="103"/>
      <c r="B338" s="122"/>
      <c r="C338" s="123"/>
      <c r="D338" s="124"/>
      <c r="E338" s="103"/>
      <c r="F338" s="103"/>
      <c r="G338" s="103"/>
      <c r="H338" s="103"/>
      <c r="I338" s="103"/>
    </row>
    <row r="339" spans="1:13" x14ac:dyDescent="0.2">
      <c r="A339" s="103"/>
      <c r="B339" s="126" t="s">
        <v>231</v>
      </c>
      <c r="C339" s="127"/>
      <c r="D339" s="128"/>
      <c r="E339" s="129"/>
      <c r="F339" s="129"/>
      <c r="G339" s="129"/>
      <c r="H339" s="129"/>
      <c r="I339" s="129"/>
    </row>
    <row r="340" spans="1:13" x14ac:dyDescent="0.2">
      <c r="A340" s="103"/>
      <c r="B340" s="122" t="s">
        <v>232</v>
      </c>
      <c r="C340" s="123" t="s">
        <v>11</v>
      </c>
      <c r="D340" s="124">
        <v>1</v>
      </c>
      <c r="E340" s="103"/>
      <c r="F340" s="103"/>
      <c r="G340" s="103"/>
      <c r="H340" s="103"/>
      <c r="I340" s="103">
        <f t="shared" ref="I340:I375" si="46">D340</f>
        <v>1</v>
      </c>
    </row>
    <row r="341" spans="1:13" x14ac:dyDescent="0.2">
      <c r="A341" s="103"/>
      <c r="B341" s="122" t="s">
        <v>233</v>
      </c>
      <c r="C341" s="123" t="s">
        <v>218</v>
      </c>
      <c r="D341" s="124">
        <v>1</v>
      </c>
      <c r="E341" s="103"/>
      <c r="F341" s="103"/>
      <c r="G341" s="103"/>
      <c r="H341" s="103"/>
      <c r="I341" s="103">
        <f t="shared" si="46"/>
        <v>1</v>
      </c>
    </row>
    <row r="342" spans="1:13" x14ac:dyDescent="0.2">
      <c r="A342" s="103"/>
      <c r="B342" s="122" t="s">
        <v>234</v>
      </c>
      <c r="C342" s="123" t="s">
        <v>218</v>
      </c>
      <c r="D342" s="124">
        <v>12</v>
      </c>
      <c r="E342" s="103"/>
      <c r="F342" s="103"/>
      <c r="G342" s="103"/>
      <c r="H342" s="103"/>
      <c r="I342" s="103">
        <f t="shared" si="46"/>
        <v>12</v>
      </c>
    </row>
    <row r="343" spans="1:13" x14ac:dyDescent="0.2">
      <c r="A343" s="132"/>
      <c r="B343" s="141"/>
      <c r="C343" s="141"/>
      <c r="D343" s="141"/>
      <c r="E343" s="133"/>
      <c r="F343" s="133"/>
      <c r="G343" s="133"/>
      <c r="H343" s="133"/>
      <c r="I343" s="103"/>
    </row>
    <row r="344" spans="1:13" x14ac:dyDescent="0.2">
      <c r="A344" s="142" t="s">
        <v>235</v>
      </c>
      <c r="B344" s="142"/>
      <c r="C344" s="142"/>
      <c r="D344" s="142"/>
      <c r="E344" s="134"/>
      <c r="F344" s="134"/>
      <c r="G344" s="134"/>
      <c r="H344" s="134"/>
      <c r="I344" s="129"/>
      <c r="M344" s="43"/>
    </row>
    <row r="345" spans="1:13" x14ac:dyDescent="0.2">
      <c r="A345" s="132"/>
      <c r="B345" s="133"/>
      <c r="C345" s="133"/>
      <c r="D345" s="135"/>
      <c r="E345" s="133"/>
      <c r="F345" s="133"/>
      <c r="G345" s="133"/>
      <c r="H345" s="133"/>
      <c r="I345" s="103"/>
      <c r="M345" s="43"/>
    </row>
    <row r="346" spans="1:13" x14ac:dyDescent="0.2">
      <c r="A346" s="132"/>
      <c r="B346" s="140" t="s">
        <v>235</v>
      </c>
      <c r="C346" s="140"/>
      <c r="D346" s="140"/>
      <c r="E346" s="134"/>
      <c r="F346" s="134"/>
      <c r="G346" s="134"/>
      <c r="H346" s="134"/>
      <c r="I346" s="129"/>
      <c r="M346" s="43"/>
    </row>
    <row r="347" spans="1:13" x14ac:dyDescent="0.2">
      <c r="A347" s="136"/>
      <c r="B347" s="43" t="s">
        <v>236</v>
      </c>
      <c r="C347" s="122" t="s">
        <v>218</v>
      </c>
      <c r="D347" s="137">
        <v>2</v>
      </c>
      <c r="E347" s="133"/>
      <c r="F347" s="133"/>
      <c r="G347" s="133"/>
      <c r="H347" s="133"/>
      <c r="I347" s="103">
        <f t="shared" si="46"/>
        <v>2</v>
      </c>
    </row>
    <row r="348" spans="1:13" x14ac:dyDescent="0.2">
      <c r="A348" s="136"/>
      <c r="B348" s="43" t="s">
        <v>237</v>
      </c>
      <c r="C348" s="122" t="s">
        <v>218</v>
      </c>
      <c r="D348" s="137">
        <v>1</v>
      </c>
      <c r="E348" s="133"/>
      <c r="F348" s="133"/>
      <c r="G348" s="133"/>
      <c r="H348" s="133"/>
      <c r="I348" s="103">
        <f t="shared" si="46"/>
        <v>1</v>
      </c>
    </row>
    <row r="349" spans="1:13" x14ac:dyDescent="0.2">
      <c r="A349" s="136"/>
      <c r="B349" s="43" t="s">
        <v>238</v>
      </c>
      <c r="C349" s="122" t="s">
        <v>218</v>
      </c>
      <c r="D349" s="137">
        <v>1</v>
      </c>
      <c r="E349" s="133"/>
      <c r="F349" s="133"/>
      <c r="G349" s="133"/>
      <c r="H349" s="133"/>
      <c r="I349" s="103">
        <f t="shared" si="46"/>
        <v>1</v>
      </c>
    </row>
    <row r="350" spans="1:13" x14ac:dyDescent="0.2">
      <c r="A350" s="136"/>
      <c r="B350" s="43" t="s">
        <v>239</v>
      </c>
      <c r="C350" s="122" t="s">
        <v>218</v>
      </c>
      <c r="D350" s="137">
        <v>2</v>
      </c>
      <c r="E350" s="133"/>
      <c r="F350" s="133"/>
      <c r="G350" s="133"/>
      <c r="H350" s="133"/>
      <c r="I350" s="103">
        <f t="shared" si="46"/>
        <v>2</v>
      </c>
    </row>
    <row r="351" spans="1:13" x14ac:dyDescent="0.2">
      <c r="A351" s="136"/>
      <c r="B351" s="43" t="s">
        <v>240</v>
      </c>
      <c r="C351" s="122" t="s">
        <v>11</v>
      </c>
      <c r="D351" s="137">
        <v>91</v>
      </c>
      <c r="E351" s="133"/>
      <c r="F351" s="133"/>
      <c r="G351" s="133"/>
      <c r="H351" s="133"/>
      <c r="I351" s="103">
        <f t="shared" si="46"/>
        <v>91</v>
      </c>
    </row>
    <row r="352" spans="1:13" x14ac:dyDescent="0.2">
      <c r="A352" s="136"/>
      <c r="B352" s="43" t="s">
        <v>241</v>
      </c>
      <c r="C352" s="122" t="s">
        <v>218</v>
      </c>
      <c r="D352" s="137">
        <v>1</v>
      </c>
      <c r="E352" s="133"/>
      <c r="F352" s="133"/>
      <c r="G352" s="133"/>
      <c r="H352" s="133"/>
      <c r="I352" s="103">
        <f t="shared" si="46"/>
        <v>1</v>
      </c>
    </row>
    <row r="353" spans="1:9" x14ac:dyDescent="0.2">
      <c r="A353" s="136"/>
      <c r="B353" s="43" t="s">
        <v>242</v>
      </c>
      <c r="C353" s="122" t="s">
        <v>243</v>
      </c>
      <c r="D353" s="137">
        <v>1</v>
      </c>
      <c r="E353" s="133"/>
      <c r="F353" s="133"/>
      <c r="G353" s="133"/>
      <c r="H353" s="133"/>
      <c r="I353" s="103">
        <f t="shared" si="46"/>
        <v>1</v>
      </c>
    </row>
    <row r="354" spans="1:9" x14ac:dyDescent="0.2">
      <c r="A354" s="136"/>
      <c r="B354" s="43" t="s">
        <v>244</v>
      </c>
      <c r="C354" s="122" t="s">
        <v>243</v>
      </c>
      <c r="D354" s="137">
        <v>1</v>
      </c>
      <c r="E354" s="133"/>
      <c r="F354" s="133"/>
      <c r="G354" s="133"/>
      <c r="H354" s="133"/>
      <c r="I354" s="103">
        <f t="shared" si="46"/>
        <v>1</v>
      </c>
    </row>
    <row r="355" spans="1:9" x14ac:dyDescent="0.2">
      <c r="A355" s="136"/>
      <c r="B355" s="43" t="s">
        <v>245</v>
      </c>
      <c r="C355" s="122" t="s">
        <v>218</v>
      </c>
      <c r="D355" s="137">
        <v>18</v>
      </c>
      <c r="E355" s="133"/>
      <c r="F355" s="133"/>
      <c r="G355" s="133"/>
      <c r="H355" s="133"/>
      <c r="I355" s="103">
        <f t="shared" si="46"/>
        <v>18</v>
      </c>
    </row>
    <row r="356" spans="1:9" x14ac:dyDescent="0.2">
      <c r="A356" s="136"/>
      <c r="B356" s="43" t="s">
        <v>246</v>
      </c>
      <c r="C356" s="122" t="s">
        <v>218</v>
      </c>
      <c r="D356" s="137">
        <v>2</v>
      </c>
      <c r="E356" s="133"/>
      <c r="F356" s="133"/>
      <c r="G356" s="133"/>
      <c r="H356" s="133"/>
      <c r="I356" s="103">
        <f t="shared" si="46"/>
        <v>2</v>
      </c>
    </row>
    <row r="357" spans="1:9" x14ac:dyDescent="0.2">
      <c r="A357" s="136"/>
      <c r="B357" s="43" t="s">
        <v>247</v>
      </c>
      <c r="C357" s="122" t="s">
        <v>218</v>
      </c>
      <c r="D357" s="137">
        <v>1</v>
      </c>
      <c r="E357" s="133"/>
      <c r="F357" s="133"/>
      <c r="G357" s="133"/>
      <c r="H357" s="133"/>
      <c r="I357" s="103">
        <f t="shared" si="46"/>
        <v>1</v>
      </c>
    </row>
    <row r="358" spans="1:9" x14ac:dyDescent="0.2">
      <c r="A358" s="136"/>
      <c r="B358" s="43" t="s">
        <v>248</v>
      </c>
      <c r="C358" s="122" t="s">
        <v>218</v>
      </c>
      <c r="D358" s="137">
        <v>1</v>
      </c>
      <c r="E358" s="133"/>
      <c r="F358" s="133"/>
      <c r="G358" s="133"/>
      <c r="H358" s="133"/>
      <c r="I358" s="103">
        <f t="shared" si="46"/>
        <v>1</v>
      </c>
    </row>
    <row r="359" spans="1:9" x14ac:dyDescent="0.2">
      <c r="A359" s="136"/>
      <c r="B359" s="43" t="s">
        <v>249</v>
      </c>
      <c r="C359" s="122" t="s">
        <v>218</v>
      </c>
      <c r="D359" s="137">
        <v>1</v>
      </c>
      <c r="E359" s="133"/>
      <c r="F359" s="133"/>
      <c r="G359" s="133"/>
      <c r="H359" s="133"/>
      <c r="I359" s="103">
        <f t="shared" si="46"/>
        <v>1</v>
      </c>
    </row>
    <row r="360" spans="1:9" x14ac:dyDescent="0.2">
      <c r="A360" s="136"/>
      <c r="B360" s="43" t="s">
        <v>250</v>
      </c>
      <c r="C360" s="122" t="s">
        <v>218</v>
      </c>
      <c r="D360" s="137">
        <v>1</v>
      </c>
      <c r="E360" s="133"/>
      <c r="F360" s="133"/>
      <c r="G360" s="133"/>
      <c r="H360" s="133"/>
      <c r="I360" s="103">
        <f t="shared" si="46"/>
        <v>1</v>
      </c>
    </row>
    <row r="361" spans="1:9" x14ac:dyDescent="0.2">
      <c r="A361" s="136"/>
      <c r="B361" s="43" t="s">
        <v>251</v>
      </c>
      <c r="C361" s="122" t="s">
        <v>218</v>
      </c>
      <c r="D361" s="137">
        <v>1</v>
      </c>
      <c r="E361" s="133"/>
      <c r="F361" s="133"/>
      <c r="G361" s="133"/>
      <c r="H361" s="133"/>
      <c r="I361" s="103">
        <f t="shared" si="46"/>
        <v>1</v>
      </c>
    </row>
    <row r="362" spans="1:9" x14ac:dyDescent="0.2">
      <c r="A362" s="136"/>
      <c r="B362" s="43" t="s">
        <v>252</v>
      </c>
      <c r="C362" s="122" t="s">
        <v>11</v>
      </c>
      <c r="D362" s="137">
        <v>9</v>
      </c>
      <c r="E362" s="133"/>
      <c r="F362" s="133"/>
      <c r="G362" s="133"/>
      <c r="H362" s="133"/>
      <c r="I362" s="103">
        <f t="shared" si="46"/>
        <v>9</v>
      </c>
    </row>
    <row r="363" spans="1:9" x14ac:dyDescent="0.2">
      <c r="A363" s="136"/>
      <c r="B363" s="43" t="s">
        <v>253</v>
      </c>
      <c r="C363" s="122" t="s">
        <v>243</v>
      </c>
      <c r="D363" s="137">
        <v>1</v>
      </c>
      <c r="E363" s="133"/>
      <c r="F363" s="133"/>
      <c r="G363" s="133"/>
      <c r="H363" s="133"/>
      <c r="I363" s="103">
        <f t="shared" si="46"/>
        <v>1</v>
      </c>
    </row>
    <row r="364" spans="1:9" x14ac:dyDescent="0.2">
      <c r="A364" s="136"/>
      <c r="B364" s="43" t="s">
        <v>254</v>
      </c>
      <c r="C364" s="122" t="s">
        <v>243</v>
      </c>
      <c r="D364" s="137">
        <v>1</v>
      </c>
      <c r="E364" s="133"/>
      <c r="F364" s="133"/>
      <c r="G364" s="133"/>
      <c r="H364" s="133"/>
      <c r="I364" s="103">
        <f t="shared" si="46"/>
        <v>1</v>
      </c>
    </row>
    <row r="365" spans="1:9" x14ac:dyDescent="0.2">
      <c r="A365" s="136"/>
      <c r="B365" s="43" t="s">
        <v>255</v>
      </c>
      <c r="C365" s="122" t="s">
        <v>243</v>
      </c>
      <c r="D365" s="137">
        <v>1</v>
      </c>
      <c r="E365" s="133"/>
      <c r="F365" s="133"/>
      <c r="G365" s="133"/>
      <c r="H365" s="133"/>
      <c r="I365" s="103">
        <f t="shared" si="46"/>
        <v>1</v>
      </c>
    </row>
    <row r="366" spans="1:9" x14ac:dyDescent="0.2">
      <c r="A366" s="136"/>
      <c r="B366" s="43" t="s">
        <v>256</v>
      </c>
      <c r="C366" s="122" t="s">
        <v>243</v>
      </c>
      <c r="D366" s="137">
        <v>1</v>
      </c>
      <c r="E366" s="133"/>
      <c r="F366" s="133"/>
      <c r="G366" s="133"/>
      <c r="H366" s="133"/>
      <c r="I366" s="103">
        <f t="shared" si="46"/>
        <v>1</v>
      </c>
    </row>
    <row r="367" spans="1:9" x14ac:dyDescent="0.2">
      <c r="A367" s="136"/>
      <c r="B367" s="43" t="s">
        <v>257</v>
      </c>
      <c r="C367" s="122" t="s">
        <v>218</v>
      </c>
      <c r="D367" s="137">
        <v>1</v>
      </c>
      <c r="E367" s="133"/>
      <c r="F367" s="133"/>
      <c r="G367" s="133"/>
      <c r="H367" s="133"/>
      <c r="I367" s="103">
        <f t="shared" si="46"/>
        <v>1</v>
      </c>
    </row>
    <row r="368" spans="1:9" x14ac:dyDescent="0.2">
      <c r="A368" s="136"/>
      <c r="B368" s="43" t="s">
        <v>258</v>
      </c>
      <c r="C368" s="122" t="s">
        <v>11</v>
      </c>
      <c r="D368" s="137">
        <v>8</v>
      </c>
      <c r="E368" s="133"/>
      <c r="F368" s="133"/>
      <c r="G368" s="133"/>
      <c r="H368" s="133"/>
      <c r="I368" s="103">
        <f t="shared" si="46"/>
        <v>8</v>
      </c>
    </row>
    <row r="369" spans="1:9" x14ac:dyDescent="0.2">
      <c r="A369" s="132"/>
      <c r="B369" s="133"/>
      <c r="C369" s="133"/>
      <c r="D369" s="135"/>
      <c r="E369" s="133"/>
      <c r="F369" s="133"/>
      <c r="G369" s="133"/>
      <c r="H369" s="133"/>
      <c r="I369" s="103"/>
    </row>
    <row r="370" spans="1:9" x14ac:dyDescent="0.2">
      <c r="A370" s="142" t="s">
        <v>306</v>
      </c>
      <c r="B370" s="142"/>
      <c r="C370" s="142"/>
      <c r="D370" s="142"/>
      <c r="E370" s="134"/>
      <c r="F370" s="134"/>
      <c r="G370" s="134"/>
      <c r="H370" s="134"/>
      <c r="I370" s="129"/>
    </row>
    <row r="371" spans="1:9" x14ac:dyDescent="0.2">
      <c r="A371" s="132"/>
      <c r="B371" s="133"/>
      <c r="C371" s="133"/>
      <c r="D371" s="135"/>
      <c r="E371" s="133"/>
      <c r="F371" s="133"/>
      <c r="G371" s="133"/>
      <c r="H371" s="133"/>
      <c r="I371" s="103"/>
    </row>
    <row r="372" spans="1:9" x14ac:dyDescent="0.2">
      <c r="A372" s="132"/>
      <c r="B372" s="140" t="s">
        <v>259</v>
      </c>
      <c r="C372" s="140"/>
      <c r="D372" s="140"/>
      <c r="E372" s="134"/>
      <c r="F372" s="134"/>
      <c r="G372" s="134"/>
      <c r="H372" s="134"/>
      <c r="I372" s="129"/>
    </row>
    <row r="373" spans="1:9" x14ac:dyDescent="0.2">
      <c r="A373" s="136"/>
      <c r="B373" s="43" t="s">
        <v>260</v>
      </c>
      <c r="C373" s="122" t="s">
        <v>218</v>
      </c>
      <c r="D373" s="137">
        <v>1</v>
      </c>
      <c r="E373" s="133"/>
      <c r="F373" s="133"/>
      <c r="G373" s="133"/>
      <c r="H373" s="133"/>
      <c r="I373" s="103">
        <f t="shared" si="46"/>
        <v>1</v>
      </c>
    </row>
    <row r="374" spans="1:9" x14ac:dyDescent="0.2">
      <c r="A374" s="136"/>
      <c r="B374" s="43" t="s">
        <v>261</v>
      </c>
      <c r="C374" s="122" t="s">
        <v>11</v>
      </c>
      <c r="D374" s="137">
        <v>18.27</v>
      </c>
      <c r="E374" s="133"/>
      <c r="F374" s="133"/>
      <c r="G374" s="133"/>
      <c r="H374" s="133"/>
      <c r="I374" s="103">
        <f t="shared" si="46"/>
        <v>18.27</v>
      </c>
    </row>
    <row r="375" spans="1:9" x14ac:dyDescent="0.2">
      <c r="A375" s="136"/>
      <c r="B375" s="43" t="s">
        <v>262</v>
      </c>
      <c r="C375" s="122" t="s">
        <v>218</v>
      </c>
      <c r="D375" s="137">
        <v>3</v>
      </c>
      <c r="E375" s="133"/>
      <c r="F375" s="133"/>
      <c r="G375" s="133"/>
      <c r="H375" s="133"/>
      <c r="I375" s="103">
        <f t="shared" si="46"/>
        <v>3</v>
      </c>
    </row>
    <row r="376" spans="1:9" x14ac:dyDescent="0.2">
      <c r="A376" s="136"/>
      <c r="B376" s="43" t="s">
        <v>263</v>
      </c>
      <c r="C376" s="122" t="s">
        <v>218</v>
      </c>
      <c r="D376" s="137">
        <v>1</v>
      </c>
      <c r="E376" s="133"/>
      <c r="F376" s="133"/>
      <c r="G376" s="133"/>
      <c r="H376" s="133"/>
      <c r="I376" s="103">
        <f>D376</f>
        <v>1</v>
      </c>
    </row>
    <row r="377" spans="1:9" x14ac:dyDescent="0.2">
      <c r="A377" s="136"/>
      <c r="B377" s="43" t="s">
        <v>264</v>
      </c>
      <c r="C377" s="122" t="s">
        <v>218</v>
      </c>
      <c r="D377" s="137">
        <v>2</v>
      </c>
      <c r="E377" s="133"/>
      <c r="F377" s="133"/>
      <c r="G377" s="133"/>
      <c r="H377" s="133"/>
      <c r="I377" s="103">
        <f t="shared" ref="I377:I391" si="47">D377</f>
        <v>2</v>
      </c>
    </row>
    <row r="378" spans="1:9" x14ac:dyDescent="0.2">
      <c r="A378" s="136"/>
      <c r="B378" s="43" t="s">
        <v>265</v>
      </c>
      <c r="C378" s="122" t="s">
        <v>218</v>
      </c>
      <c r="D378" s="137">
        <v>1</v>
      </c>
      <c r="E378" s="133"/>
      <c r="F378" s="133"/>
      <c r="G378" s="133"/>
      <c r="H378" s="133"/>
      <c r="I378" s="103">
        <f t="shared" si="47"/>
        <v>1</v>
      </c>
    </row>
    <row r="379" spans="1:9" x14ac:dyDescent="0.2">
      <c r="A379" s="132"/>
      <c r="B379" s="138"/>
      <c r="C379" s="138"/>
      <c r="D379" s="139"/>
      <c r="E379" s="133"/>
      <c r="F379" s="133"/>
      <c r="G379" s="133"/>
      <c r="H379" s="133"/>
      <c r="I379" s="103"/>
    </row>
    <row r="380" spans="1:9" x14ac:dyDescent="0.2">
      <c r="A380" s="132"/>
      <c r="B380" s="140" t="s">
        <v>266</v>
      </c>
      <c r="C380" s="140"/>
      <c r="D380" s="140"/>
      <c r="E380" s="134"/>
      <c r="F380" s="134"/>
      <c r="G380" s="134"/>
      <c r="H380" s="134"/>
      <c r="I380" s="129"/>
    </row>
    <row r="381" spans="1:9" x14ac:dyDescent="0.2">
      <c r="A381" s="136"/>
      <c r="B381" s="43" t="s">
        <v>267</v>
      </c>
      <c r="C381" s="122" t="s">
        <v>218</v>
      </c>
      <c r="D381" s="137">
        <v>3</v>
      </c>
      <c r="E381" s="133"/>
      <c r="F381" s="133"/>
      <c r="G381" s="133"/>
      <c r="H381" s="133"/>
      <c r="I381" s="103">
        <f t="shared" si="47"/>
        <v>3</v>
      </c>
    </row>
    <row r="382" spans="1:9" x14ac:dyDescent="0.2">
      <c r="A382" s="136"/>
      <c r="B382" s="43" t="s">
        <v>268</v>
      </c>
      <c r="C382" s="122" t="s">
        <v>218</v>
      </c>
      <c r="D382" s="137">
        <v>4</v>
      </c>
      <c r="E382" s="133"/>
      <c r="F382" s="133"/>
      <c r="G382" s="133"/>
      <c r="H382" s="133"/>
      <c r="I382" s="103">
        <f t="shared" si="47"/>
        <v>4</v>
      </c>
    </row>
    <row r="383" spans="1:9" x14ac:dyDescent="0.2">
      <c r="A383" s="136"/>
      <c r="B383" s="43" t="s">
        <v>269</v>
      </c>
      <c r="C383" s="122" t="s">
        <v>11</v>
      </c>
      <c r="D383" s="137">
        <v>23.03</v>
      </c>
      <c r="E383" s="133"/>
      <c r="F383" s="133"/>
      <c r="G383" s="133"/>
      <c r="H383" s="133"/>
      <c r="I383" s="103">
        <f t="shared" si="47"/>
        <v>23.03</v>
      </c>
    </row>
    <row r="384" spans="1:9" x14ac:dyDescent="0.2">
      <c r="A384" s="136"/>
      <c r="B384" s="43" t="s">
        <v>270</v>
      </c>
      <c r="C384" s="122" t="s">
        <v>11</v>
      </c>
      <c r="D384" s="137">
        <v>8.0399999999999991</v>
      </c>
      <c r="E384" s="133"/>
      <c r="F384" s="133"/>
      <c r="G384" s="133"/>
      <c r="H384" s="133"/>
      <c r="I384" s="103">
        <f t="shared" si="47"/>
        <v>8.0399999999999991</v>
      </c>
    </row>
    <row r="385" spans="1:9" x14ac:dyDescent="0.2">
      <c r="A385" s="136"/>
      <c r="B385" s="43" t="s">
        <v>271</v>
      </c>
      <c r="C385" s="122" t="s">
        <v>218</v>
      </c>
      <c r="D385" s="137">
        <v>3</v>
      </c>
      <c r="E385" s="133"/>
      <c r="F385" s="133"/>
      <c r="G385" s="133"/>
      <c r="H385" s="133"/>
      <c r="I385" s="103">
        <f t="shared" si="47"/>
        <v>3</v>
      </c>
    </row>
    <row r="386" spans="1:9" x14ac:dyDescent="0.2">
      <c r="A386" s="136"/>
      <c r="B386" s="43" t="s">
        <v>272</v>
      </c>
      <c r="C386" s="122" t="s">
        <v>218</v>
      </c>
      <c r="D386" s="137">
        <v>3</v>
      </c>
      <c r="E386" s="133"/>
      <c r="F386" s="133"/>
      <c r="G386" s="133"/>
      <c r="H386" s="133"/>
      <c r="I386" s="103">
        <f t="shared" si="47"/>
        <v>3</v>
      </c>
    </row>
    <row r="387" spans="1:9" x14ac:dyDescent="0.2">
      <c r="A387" s="136"/>
      <c r="B387" s="43" t="s">
        <v>273</v>
      </c>
      <c r="C387" s="122" t="s">
        <v>218</v>
      </c>
      <c r="D387" s="137">
        <v>4</v>
      </c>
      <c r="E387" s="133"/>
      <c r="F387" s="133"/>
      <c r="G387" s="133"/>
      <c r="H387" s="133"/>
      <c r="I387" s="103">
        <f t="shared" si="47"/>
        <v>4</v>
      </c>
    </row>
    <row r="388" spans="1:9" x14ac:dyDescent="0.2">
      <c r="A388" s="136"/>
      <c r="B388" s="43" t="s">
        <v>274</v>
      </c>
      <c r="C388" s="122" t="s">
        <v>218</v>
      </c>
      <c r="D388" s="137">
        <v>16</v>
      </c>
      <c r="E388" s="133"/>
      <c r="F388" s="133"/>
      <c r="G388" s="133"/>
      <c r="H388" s="133"/>
      <c r="I388" s="103">
        <f t="shared" si="47"/>
        <v>16</v>
      </c>
    </row>
    <row r="389" spans="1:9" x14ac:dyDescent="0.2">
      <c r="A389" s="136"/>
      <c r="B389" s="43" t="s">
        <v>275</v>
      </c>
      <c r="C389" s="122" t="s">
        <v>218</v>
      </c>
      <c r="D389" s="137">
        <v>12</v>
      </c>
      <c r="E389" s="133"/>
      <c r="F389" s="133"/>
      <c r="G389" s="133"/>
      <c r="H389" s="133"/>
      <c r="I389" s="103">
        <f t="shared" si="47"/>
        <v>12</v>
      </c>
    </row>
    <row r="390" spans="1:9" x14ac:dyDescent="0.2">
      <c r="A390" s="136"/>
      <c r="B390" s="43" t="s">
        <v>276</v>
      </c>
      <c r="C390" s="122" t="s">
        <v>218</v>
      </c>
      <c r="D390" s="137">
        <v>1</v>
      </c>
      <c r="E390" s="133"/>
      <c r="F390" s="133"/>
      <c r="G390" s="133"/>
      <c r="H390" s="133"/>
      <c r="I390" s="103">
        <f t="shared" si="47"/>
        <v>1</v>
      </c>
    </row>
    <row r="391" spans="1:9" x14ac:dyDescent="0.2">
      <c r="A391" s="136"/>
      <c r="B391" s="43" t="s">
        <v>277</v>
      </c>
      <c r="C391" s="122" t="s">
        <v>218</v>
      </c>
      <c r="D391" s="137">
        <v>2</v>
      </c>
      <c r="E391" s="133"/>
      <c r="F391" s="133"/>
      <c r="G391" s="133"/>
      <c r="H391" s="133"/>
      <c r="I391" s="103">
        <f t="shared" si="47"/>
        <v>2</v>
      </c>
    </row>
    <row r="392" spans="1:9" x14ac:dyDescent="0.2">
      <c r="A392" s="136"/>
      <c r="B392" s="43" t="s">
        <v>278</v>
      </c>
      <c r="C392" s="122" t="s">
        <v>218</v>
      </c>
      <c r="D392" s="137">
        <v>2</v>
      </c>
      <c r="E392" s="133"/>
      <c r="F392" s="133"/>
      <c r="G392" s="133"/>
      <c r="H392" s="133"/>
      <c r="I392" s="103">
        <f>D392</f>
        <v>2</v>
      </c>
    </row>
    <row r="393" spans="1:9" x14ac:dyDescent="0.2">
      <c r="A393" s="136"/>
      <c r="B393" s="43" t="s">
        <v>279</v>
      </c>
      <c r="C393" s="122" t="s">
        <v>218</v>
      </c>
      <c r="D393" s="137">
        <v>1</v>
      </c>
      <c r="E393" s="133"/>
      <c r="F393" s="133"/>
      <c r="G393" s="133"/>
      <c r="H393" s="133"/>
      <c r="I393" s="103">
        <f t="shared" ref="I393:I410" si="48">D393</f>
        <v>1</v>
      </c>
    </row>
    <row r="394" spans="1:9" x14ac:dyDescent="0.2">
      <c r="A394" s="136"/>
      <c r="B394" s="43" t="s">
        <v>280</v>
      </c>
      <c r="C394" s="122" t="s">
        <v>218</v>
      </c>
      <c r="D394" s="137">
        <v>1</v>
      </c>
      <c r="E394" s="133"/>
      <c r="F394" s="133"/>
      <c r="G394" s="133"/>
      <c r="H394" s="133"/>
      <c r="I394" s="103">
        <f t="shared" si="48"/>
        <v>1</v>
      </c>
    </row>
    <row r="395" spans="1:9" x14ac:dyDescent="0.2">
      <c r="A395" s="136"/>
      <c r="B395" s="43" t="s">
        <v>281</v>
      </c>
      <c r="C395" s="122" t="s">
        <v>218</v>
      </c>
      <c r="D395" s="137">
        <v>1</v>
      </c>
      <c r="E395" s="133"/>
      <c r="F395" s="133"/>
      <c r="G395" s="133"/>
      <c r="H395" s="133"/>
      <c r="I395" s="103">
        <f t="shared" si="48"/>
        <v>1</v>
      </c>
    </row>
    <row r="396" spans="1:9" x14ac:dyDescent="0.2">
      <c r="A396" s="136"/>
      <c r="B396" s="43" t="s">
        <v>282</v>
      </c>
      <c r="C396" s="122" t="s">
        <v>218</v>
      </c>
      <c r="D396" s="137">
        <v>2</v>
      </c>
      <c r="E396" s="133"/>
      <c r="F396" s="133"/>
      <c r="G396" s="133"/>
      <c r="H396" s="133"/>
      <c r="I396" s="103">
        <f t="shared" si="48"/>
        <v>2</v>
      </c>
    </row>
    <row r="397" spans="1:9" x14ac:dyDescent="0.2">
      <c r="A397" s="136"/>
      <c r="B397" s="43" t="s">
        <v>283</v>
      </c>
      <c r="C397" s="122" t="s">
        <v>218</v>
      </c>
      <c r="D397" s="137">
        <v>1</v>
      </c>
      <c r="E397" s="133"/>
      <c r="F397" s="133"/>
      <c r="G397" s="133"/>
      <c r="H397" s="133"/>
      <c r="I397" s="103">
        <f t="shared" si="48"/>
        <v>1</v>
      </c>
    </row>
    <row r="398" spans="1:9" x14ac:dyDescent="0.2">
      <c r="A398" s="136"/>
      <c r="B398" s="43" t="s">
        <v>284</v>
      </c>
      <c r="C398" s="122" t="s">
        <v>218</v>
      </c>
      <c r="D398" s="137">
        <v>1</v>
      </c>
      <c r="E398" s="133"/>
      <c r="F398" s="133"/>
      <c r="G398" s="133"/>
      <c r="H398" s="133"/>
      <c r="I398" s="103">
        <f t="shared" si="48"/>
        <v>1</v>
      </c>
    </row>
    <row r="399" spans="1:9" x14ac:dyDescent="0.2">
      <c r="A399" s="136"/>
      <c r="B399" s="43" t="s">
        <v>285</v>
      </c>
      <c r="C399" s="122" t="s">
        <v>218</v>
      </c>
      <c r="D399" s="137">
        <v>1</v>
      </c>
      <c r="E399" s="133"/>
      <c r="F399" s="133"/>
      <c r="G399" s="133"/>
      <c r="H399" s="133"/>
      <c r="I399" s="103">
        <f t="shared" si="48"/>
        <v>1</v>
      </c>
    </row>
    <row r="400" spans="1:9" x14ac:dyDescent="0.2">
      <c r="A400" s="132"/>
      <c r="B400" s="138"/>
      <c r="C400" s="138"/>
      <c r="D400" s="139"/>
      <c r="E400" s="133"/>
      <c r="F400" s="133"/>
      <c r="G400" s="133"/>
      <c r="H400" s="133"/>
      <c r="I400" s="103"/>
    </row>
    <row r="401" spans="1:9" x14ac:dyDescent="0.2">
      <c r="A401" s="132"/>
      <c r="B401" s="140" t="s">
        <v>286</v>
      </c>
      <c r="C401" s="140"/>
      <c r="D401" s="140"/>
      <c r="E401" s="134"/>
      <c r="F401" s="134"/>
      <c r="G401" s="134"/>
      <c r="H401" s="134"/>
      <c r="I401" s="129"/>
    </row>
    <row r="402" spans="1:9" x14ac:dyDescent="0.2">
      <c r="A402" s="136"/>
      <c r="B402" s="43" t="s">
        <v>267</v>
      </c>
      <c r="C402" s="122" t="s">
        <v>218</v>
      </c>
      <c r="D402" s="137">
        <v>11</v>
      </c>
      <c r="E402" s="133"/>
      <c r="F402" s="133"/>
      <c r="G402" s="133"/>
      <c r="H402" s="133"/>
      <c r="I402" s="103">
        <f t="shared" si="48"/>
        <v>11</v>
      </c>
    </row>
    <row r="403" spans="1:9" x14ac:dyDescent="0.2">
      <c r="A403" s="136"/>
      <c r="B403" s="43" t="s">
        <v>287</v>
      </c>
      <c r="C403" s="122" t="s">
        <v>11</v>
      </c>
      <c r="D403" s="137">
        <v>1</v>
      </c>
      <c r="E403" s="133"/>
      <c r="F403" s="133"/>
      <c r="G403" s="133"/>
      <c r="H403" s="133"/>
      <c r="I403" s="103">
        <f t="shared" si="48"/>
        <v>1</v>
      </c>
    </row>
    <row r="404" spans="1:9" x14ac:dyDescent="0.2">
      <c r="A404" s="136"/>
      <c r="B404" s="43" t="s">
        <v>288</v>
      </c>
      <c r="C404" s="122" t="s">
        <v>11</v>
      </c>
      <c r="D404" s="137">
        <v>73.08</v>
      </c>
      <c r="E404" s="133"/>
      <c r="F404" s="133"/>
      <c r="G404" s="133"/>
      <c r="H404" s="133"/>
      <c r="I404" s="103">
        <f t="shared" si="48"/>
        <v>73.08</v>
      </c>
    </row>
    <row r="405" spans="1:9" x14ac:dyDescent="0.2">
      <c r="A405" s="136"/>
      <c r="B405" s="43" t="s">
        <v>289</v>
      </c>
      <c r="C405" s="122" t="s">
        <v>218</v>
      </c>
      <c r="D405" s="137">
        <v>15</v>
      </c>
      <c r="E405" s="133"/>
      <c r="F405" s="133"/>
      <c r="G405" s="133"/>
      <c r="H405" s="133"/>
      <c r="I405" s="103">
        <f t="shared" si="48"/>
        <v>15</v>
      </c>
    </row>
    <row r="406" spans="1:9" x14ac:dyDescent="0.2">
      <c r="A406" s="136"/>
      <c r="B406" s="43" t="s">
        <v>290</v>
      </c>
      <c r="C406" s="122" t="s">
        <v>218</v>
      </c>
      <c r="D406" s="137">
        <v>7</v>
      </c>
      <c r="E406" s="133"/>
      <c r="F406" s="133"/>
      <c r="G406" s="133"/>
      <c r="H406" s="133"/>
      <c r="I406" s="103">
        <f t="shared" si="48"/>
        <v>7</v>
      </c>
    </row>
    <row r="407" spans="1:9" x14ac:dyDescent="0.2">
      <c r="A407" s="136"/>
      <c r="B407" s="43" t="s">
        <v>291</v>
      </c>
      <c r="C407" s="122" t="s">
        <v>218</v>
      </c>
      <c r="D407" s="137">
        <v>1</v>
      </c>
      <c r="E407" s="133"/>
      <c r="F407" s="133"/>
      <c r="G407" s="133"/>
      <c r="H407" s="133"/>
      <c r="I407" s="103">
        <f t="shared" si="48"/>
        <v>1</v>
      </c>
    </row>
    <row r="408" spans="1:9" x14ac:dyDescent="0.2">
      <c r="A408" s="136"/>
      <c r="B408" s="43" t="s">
        <v>292</v>
      </c>
      <c r="C408" s="122" t="s">
        <v>218</v>
      </c>
      <c r="D408" s="137">
        <v>1</v>
      </c>
      <c r="E408" s="133"/>
      <c r="F408" s="133"/>
      <c r="G408" s="133"/>
      <c r="H408" s="133"/>
      <c r="I408" s="103">
        <f t="shared" si="48"/>
        <v>1</v>
      </c>
    </row>
    <row r="409" spans="1:9" x14ac:dyDescent="0.2">
      <c r="A409" s="136"/>
      <c r="B409" s="43" t="s">
        <v>272</v>
      </c>
      <c r="C409" s="122" t="s">
        <v>218</v>
      </c>
      <c r="D409" s="137">
        <v>11</v>
      </c>
      <c r="E409" s="133"/>
      <c r="F409" s="133"/>
      <c r="G409" s="133"/>
      <c r="H409" s="133"/>
      <c r="I409" s="103">
        <f t="shared" si="48"/>
        <v>11</v>
      </c>
    </row>
    <row r="410" spans="1:9" x14ac:dyDescent="0.2">
      <c r="A410" s="136"/>
      <c r="B410" s="43" t="s">
        <v>293</v>
      </c>
      <c r="C410" s="122" t="s">
        <v>218</v>
      </c>
      <c r="D410" s="137">
        <v>44</v>
      </c>
      <c r="E410" s="133"/>
      <c r="F410" s="133"/>
      <c r="G410" s="133"/>
      <c r="H410" s="133"/>
      <c r="I410" s="103">
        <f t="shared" si="48"/>
        <v>44</v>
      </c>
    </row>
    <row r="411" spans="1:9" x14ac:dyDescent="0.2">
      <c r="A411" s="136"/>
      <c r="B411" s="43" t="s">
        <v>277</v>
      </c>
      <c r="C411" s="122" t="s">
        <v>218</v>
      </c>
      <c r="D411" s="137">
        <v>5</v>
      </c>
      <c r="E411" s="133"/>
      <c r="F411" s="133"/>
      <c r="G411" s="133"/>
      <c r="H411" s="133"/>
      <c r="I411" s="103">
        <f>D411</f>
        <v>5</v>
      </c>
    </row>
    <row r="412" spans="1:9" x14ac:dyDescent="0.2">
      <c r="A412" s="136"/>
      <c r="B412" s="43" t="s">
        <v>294</v>
      </c>
      <c r="C412" s="122" t="s">
        <v>295</v>
      </c>
      <c r="D412" s="137">
        <v>1</v>
      </c>
      <c r="E412" s="133"/>
      <c r="F412" s="133"/>
      <c r="G412" s="133"/>
      <c r="H412" s="133"/>
      <c r="I412" s="103">
        <f t="shared" ref="I412:I425" si="49">D412</f>
        <v>1</v>
      </c>
    </row>
    <row r="413" spans="1:9" x14ac:dyDescent="0.2">
      <c r="A413" s="136"/>
      <c r="B413" s="43" t="s">
        <v>296</v>
      </c>
      <c r="C413" s="122" t="s">
        <v>218</v>
      </c>
      <c r="D413" s="137">
        <v>1</v>
      </c>
      <c r="E413" s="133"/>
      <c r="F413" s="133"/>
      <c r="G413" s="133"/>
      <c r="H413" s="133"/>
      <c r="I413" s="103">
        <f t="shared" si="49"/>
        <v>1</v>
      </c>
    </row>
    <row r="414" spans="1:9" x14ac:dyDescent="0.2">
      <c r="A414" s="136"/>
      <c r="B414" s="43" t="s">
        <v>278</v>
      </c>
      <c r="C414" s="122" t="s">
        <v>218</v>
      </c>
      <c r="D414" s="137">
        <v>1</v>
      </c>
      <c r="E414" s="133"/>
      <c r="F414" s="133"/>
      <c r="G414" s="133"/>
      <c r="H414" s="133"/>
      <c r="I414" s="103">
        <f t="shared" si="49"/>
        <v>1</v>
      </c>
    </row>
    <row r="415" spans="1:9" x14ac:dyDescent="0.2">
      <c r="A415" s="136"/>
      <c r="B415" s="43" t="s">
        <v>282</v>
      </c>
      <c r="C415" s="122" t="s">
        <v>218</v>
      </c>
      <c r="D415" s="137">
        <v>2</v>
      </c>
      <c r="E415" s="133"/>
      <c r="F415" s="133"/>
      <c r="G415" s="133"/>
      <c r="H415" s="133"/>
      <c r="I415" s="103">
        <f t="shared" si="49"/>
        <v>2</v>
      </c>
    </row>
    <row r="416" spans="1:9" x14ac:dyDescent="0.2">
      <c r="A416" s="136"/>
      <c r="B416" s="43" t="s">
        <v>297</v>
      </c>
      <c r="C416" s="122" t="s">
        <v>218</v>
      </c>
      <c r="D416" s="137">
        <v>4</v>
      </c>
      <c r="E416" s="133"/>
      <c r="F416" s="133"/>
      <c r="G416" s="133"/>
      <c r="H416" s="133"/>
      <c r="I416" s="103">
        <f t="shared" si="49"/>
        <v>4</v>
      </c>
    </row>
    <row r="417" spans="1:9" x14ac:dyDescent="0.2">
      <c r="A417" s="136"/>
      <c r="B417" s="43" t="s">
        <v>298</v>
      </c>
      <c r="C417" s="122" t="s">
        <v>218</v>
      </c>
      <c r="D417" s="137">
        <v>2</v>
      </c>
      <c r="E417" s="133"/>
      <c r="F417" s="133"/>
      <c r="G417" s="133"/>
      <c r="H417" s="133"/>
      <c r="I417" s="103">
        <f t="shared" si="49"/>
        <v>2</v>
      </c>
    </row>
    <row r="418" spans="1:9" x14ac:dyDescent="0.2">
      <c r="A418" s="136"/>
      <c r="B418" s="43" t="s">
        <v>299</v>
      </c>
      <c r="C418" s="122" t="s">
        <v>218</v>
      </c>
      <c r="D418" s="137">
        <v>1</v>
      </c>
      <c r="E418" s="133"/>
      <c r="F418" s="133"/>
      <c r="G418" s="133"/>
      <c r="H418" s="133"/>
      <c r="I418" s="103">
        <f t="shared" si="49"/>
        <v>1</v>
      </c>
    </row>
    <row r="419" spans="1:9" x14ac:dyDescent="0.2">
      <c r="A419" s="136"/>
      <c r="B419" s="43" t="s">
        <v>300</v>
      </c>
      <c r="C419" s="122" t="s">
        <v>218</v>
      </c>
      <c r="D419" s="137">
        <v>2</v>
      </c>
      <c r="E419" s="133"/>
      <c r="F419" s="133"/>
      <c r="G419" s="133"/>
      <c r="H419" s="133"/>
      <c r="I419" s="103">
        <f t="shared" si="49"/>
        <v>2</v>
      </c>
    </row>
    <row r="420" spans="1:9" x14ac:dyDescent="0.2">
      <c r="A420" s="136"/>
      <c r="B420" s="43" t="s">
        <v>285</v>
      </c>
      <c r="C420" s="122" t="s">
        <v>218</v>
      </c>
      <c r="D420" s="137">
        <v>3</v>
      </c>
      <c r="E420" s="133"/>
      <c r="F420" s="133"/>
      <c r="G420" s="133"/>
      <c r="H420" s="133"/>
      <c r="I420" s="103">
        <f t="shared" si="49"/>
        <v>3</v>
      </c>
    </row>
    <row r="421" spans="1:9" x14ac:dyDescent="0.2">
      <c r="A421" s="132"/>
      <c r="B421" s="138"/>
      <c r="C421" s="138"/>
      <c r="D421" s="139"/>
      <c r="E421" s="133"/>
      <c r="F421" s="133"/>
      <c r="G421" s="133"/>
      <c r="H421" s="133"/>
      <c r="I421" s="103"/>
    </row>
    <row r="422" spans="1:9" x14ac:dyDescent="0.2">
      <c r="A422" s="132"/>
      <c r="B422" s="140" t="s">
        <v>301</v>
      </c>
      <c r="C422" s="140"/>
      <c r="D422" s="140"/>
      <c r="E422" s="134"/>
      <c r="F422" s="134"/>
      <c r="G422" s="134"/>
      <c r="H422" s="134"/>
      <c r="I422" s="129"/>
    </row>
    <row r="423" spans="1:9" x14ac:dyDescent="0.2">
      <c r="A423" s="136"/>
      <c r="B423" s="43" t="s">
        <v>302</v>
      </c>
      <c r="C423" s="122" t="s">
        <v>11</v>
      </c>
      <c r="D423" s="137">
        <v>46.448999999999998</v>
      </c>
      <c r="E423" s="133"/>
      <c r="F423" s="133"/>
      <c r="G423" s="133"/>
      <c r="H423" s="133"/>
      <c r="I423" s="103">
        <f t="shared" si="49"/>
        <v>46.448999999999998</v>
      </c>
    </row>
    <row r="424" spans="1:9" x14ac:dyDescent="0.2">
      <c r="A424" s="136"/>
      <c r="B424" s="43" t="s">
        <v>303</v>
      </c>
      <c r="C424" s="122" t="s">
        <v>218</v>
      </c>
      <c r="D424" s="137">
        <v>11</v>
      </c>
      <c r="E424" s="133"/>
      <c r="F424" s="133"/>
      <c r="G424" s="133"/>
      <c r="H424" s="133"/>
      <c r="I424" s="103">
        <f t="shared" si="49"/>
        <v>11</v>
      </c>
    </row>
    <row r="425" spans="1:9" x14ac:dyDescent="0.2">
      <c r="A425" s="136"/>
      <c r="B425" s="43" t="s">
        <v>304</v>
      </c>
      <c r="C425" s="122" t="s">
        <v>218</v>
      </c>
      <c r="D425" s="137">
        <v>1</v>
      </c>
      <c r="E425" s="133"/>
      <c r="F425" s="133"/>
      <c r="G425" s="133"/>
      <c r="H425" s="133"/>
      <c r="I425" s="103">
        <f t="shared" si="49"/>
        <v>1</v>
      </c>
    </row>
    <row r="426" spans="1:9" x14ac:dyDescent="0.2">
      <c r="A426" s="136"/>
      <c r="B426" s="43" t="s">
        <v>305</v>
      </c>
      <c r="C426" s="122" t="s">
        <v>218</v>
      </c>
      <c r="D426" s="137">
        <v>4</v>
      </c>
      <c r="E426" s="133"/>
      <c r="F426" s="133"/>
      <c r="G426" s="133"/>
      <c r="H426" s="133"/>
      <c r="I426" s="103">
        <f>D426</f>
        <v>4</v>
      </c>
    </row>
    <row r="427" spans="1:9" x14ac:dyDescent="0.2">
      <c r="A427" s="136"/>
      <c r="B427" s="43" t="s">
        <v>298</v>
      </c>
      <c r="C427" s="122" t="s">
        <v>218</v>
      </c>
      <c r="D427" s="137">
        <v>2</v>
      </c>
      <c r="E427" s="133"/>
      <c r="F427" s="133"/>
      <c r="G427" s="133"/>
      <c r="H427" s="133"/>
      <c r="I427" s="103">
        <f t="shared" ref="I427" si="50">D427</f>
        <v>2</v>
      </c>
    </row>
  </sheetData>
  <mergeCells count="26">
    <mergeCell ref="E61:G61"/>
    <mergeCell ref="H61:I61"/>
    <mergeCell ref="D117:D118"/>
    <mergeCell ref="E117:G117"/>
    <mergeCell ref="A2:I2"/>
    <mergeCell ref="H117:I117"/>
    <mergeCell ref="A6:A7"/>
    <mergeCell ref="B6:B7"/>
    <mergeCell ref="C6:C7"/>
    <mergeCell ref="D6:D7"/>
    <mergeCell ref="E6:G6"/>
    <mergeCell ref="H6:I6"/>
    <mergeCell ref="B117:B118"/>
    <mergeCell ref="A4:I4"/>
    <mergeCell ref="C117:C118"/>
    <mergeCell ref="B61:B62"/>
    <mergeCell ref="C61:C62"/>
    <mergeCell ref="D61:D62"/>
    <mergeCell ref="B380:D380"/>
    <mergeCell ref="B401:D401"/>
    <mergeCell ref="B422:D422"/>
    <mergeCell ref="B343:D343"/>
    <mergeCell ref="A344:D344"/>
    <mergeCell ref="B346:D346"/>
    <mergeCell ref="A370:D370"/>
    <mergeCell ref="B372:D372"/>
  </mergeCells>
  <pageMargins left="0.7" right="0.7" top="0.75" bottom="0.75" header="0.3" footer="0.3"/>
  <pageSetup paperSize="9" scale="59" orientation="portrait" r:id="rId1"/>
  <rowBreaks count="1" manualBreakCount="1"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cp:lastPrinted>2015-06-17T21:31:38Z</cp:lastPrinted>
  <dcterms:created xsi:type="dcterms:W3CDTF">2015-01-13T22:24:58Z</dcterms:created>
  <dcterms:modified xsi:type="dcterms:W3CDTF">2015-06-17T21:31:41Z</dcterms:modified>
</cp:coreProperties>
</file>